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2 16 Villagran\"/>
    </mc:Choice>
  </mc:AlternateContent>
  <bookViews>
    <workbookView xWindow="120" yWindow="195" windowWidth="9420" windowHeight="4440" tabRatio="683" activeTab="5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H33" i="16" l="1"/>
  <c r="H34" i="16"/>
  <c r="H35" i="16"/>
  <c r="H36" i="16"/>
  <c r="I36" i="16" s="1"/>
  <c r="H37" i="16"/>
  <c r="H38" i="16"/>
  <c r="H39" i="16"/>
  <c r="H40" i="16"/>
  <c r="I40" i="16" s="1"/>
  <c r="I32" i="16"/>
  <c r="I33" i="16"/>
  <c r="I34" i="16"/>
  <c r="I35" i="16"/>
  <c r="I37" i="16"/>
  <c r="I38" i="16"/>
  <c r="I39" i="16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H32" i="9"/>
  <c r="H33" i="9"/>
  <c r="H34" i="9"/>
  <c r="H35" i="9"/>
  <c r="H36" i="9"/>
  <c r="H37" i="9"/>
  <c r="H38" i="9"/>
  <c r="I40" i="5"/>
  <c r="H38" i="5"/>
  <c r="H35" i="5"/>
  <c r="H38" i="15"/>
  <c r="I40" i="15"/>
  <c r="K25" i="13" l="1"/>
  <c r="I25" i="13"/>
  <c r="G25" i="13"/>
  <c r="E25" i="13"/>
  <c r="D25" i="13"/>
  <c r="C25" i="13"/>
  <c r="K24" i="13"/>
  <c r="I24" i="13"/>
  <c r="G24" i="13"/>
  <c r="H24" i="13" s="1"/>
  <c r="E24" i="13"/>
  <c r="F24" i="13" s="1"/>
  <c r="D24" i="13"/>
  <c r="C24" i="13"/>
  <c r="K23" i="13"/>
  <c r="I23" i="13"/>
  <c r="G23" i="13"/>
  <c r="E23" i="13"/>
  <c r="F23" i="13" s="1"/>
  <c r="D23" i="13"/>
  <c r="C23" i="13"/>
  <c r="K22" i="13"/>
  <c r="I22" i="13"/>
  <c r="G22" i="13"/>
  <c r="E22" i="13"/>
  <c r="D22" i="13"/>
  <c r="C22" i="13"/>
  <c r="K21" i="13"/>
  <c r="I21" i="13"/>
  <c r="G21" i="13"/>
  <c r="E21" i="13"/>
  <c r="F21" i="13" s="1"/>
  <c r="D21" i="13"/>
  <c r="C21" i="13"/>
  <c r="K20" i="13"/>
  <c r="I20" i="13"/>
  <c r="J20" i="13" s="1"/>
  <c r="G20" i="13"/>
  <c r="E20" i="13"/>
  <c r="F20" i="13" s="1"/>
  <c r="D20" i="13"/>
  <c r="C20" i="13"/>
  <c r="H20" i="13"/>
  <c r="L20" i="13"/>
  <c r="H21" i="13"/>
  <c r="J21" i="13"/>
  <c r="L21" i="13"/>
  <c r="F22" i="13"/>
  <c r="H22" i="13"/>
  <c r="J22" i="13"/>
  <c r="N22" i="13"/>
  <c r="L22" i="13"/>
  <c r="H23" i="13"/>
  <c r="J23" i="13"/>
  <c r="L23" i="13"/>
  <c r="N23" i="13"/>
  <c r="J24" i="13"/>
  <c r="L24" i="13"/>
  <c r="N24" i="13"/>
  <c r="F25" i="13"/>
  <c r="H25" i="13"/>
  <c r="J25" i="13"/>
  <c r="L25" i="13"/>
  <c r="K26" i="13"/>
  <c r="I26" i="13"/>
  <c r="G26" i="13"/>
  <c r="E26" i="13"/>
  <c r="D26" i="13"/>
  <c r="C26" i="13"/>
  <c r="N20" i="13" l="1"/>
  <c r="N21" i="13"/>
  <c r="N25" i="13"/>
  <c r="S42" i="10"/>
  <c r="S43" i="10"/>
  <c r="S44" i="10"/>
  <c r="S45" i="10"/>
  <c r="S46" i="10"/>
  <c r="S47" i="10"/>
  <c r="S48" i="10"/>
  <c r="S49" i="10"/>
  <c r="S50" i="10"/>
  <c r="S51" i="10"/>
  <c r="S52" i="10"/>
  <c r="S53" i="10"/>
  <c r="Q42" i="10"/>
  <c r="Q43" i="10"/>
  <c r="Q44" i="10"/>
  <c r="Q45" i="10"/>
  <c r="Q46" i="10"/>
  <c r="P40" i="10"/>
  <c r="P41" i="10"/>
  <c r="P42" i="10"/>
  <c r="P43" i="10"/>
  <c r="P44" i="10"/>
  <c r="P45" i="10"/>
  <c r="P46" i="10"/>
  <c r="N44" i="10"/>
  <c r="M44" i="10"/>
  <c r="L44" i="10"/>
  <c r="K44" i="10"/>
  <c r="J44" i="10"/>
  <c r="I44" i="10"/>
  <c r="H44" i="10"/>
  <c r="G44" i="10"/>
  <c r="F44" i="10"/>
  <c r="E44" i="10"/>
  <c r="C44" i="10"/>
  <c r="D44" i="10"/>
  <c r="R41" i="10"/>
  <c r="S41" i="10" s="1"/>
  <c r="R42" i="10"/>
  <c r="R43" i="10"/>
  <c r="R44" i="10"/>
  <c r="R45" i="10"/>
  <c r="R46" i="10"/>
  <c r="R47" i="10"/>
  <c r="R48" i="10"/>
  <c r="R49" i="10"/>
  <c r="R50" i="10"/>
  <c r="R51" i="10"/>
  <c r="R52" i="10"/>
  <c r="R53" i="10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41" i="16"/>
  <c r="H42" i="16"/>
  <c r="H43" i="16"/>
  <c r="H44" i="16"/>
  <c r="H45" i="16"/>
  <c r="H46" i="16"/>
  <c r="H47" i="16"/>
  <c r="H48" i="16"/>
  <c r="H49" i="16"/>
  <c r="H50" i="16"/>
  <c r="H51" i="16"/>
  <c r="N32" i="16"/>
  <c r="M40" i="5"/>
  <c r="M41" i="5"/>
  <c r="M42" i="5"/>
  <c r="M43" i="5"/>
  <c r="M44" i="5"/>
  <c r="M45" i="5"/>
  <c r="M46" i="5"/>
  <c r="M39" i="5"/>
  <c r="M40" i="16"/>
  <c r="M41" i="16"/>
  <c r="M42" i="16"/>
  <c r="M43" i="16"/>
  <c r="M44" i="16"/>
  <c r="M45" i="16"/>
  <c r="M39" i="16"/>
  <c r="N40" i="10"/>
  <c r="M40" i="10"/>
  <c r="L40" i="10"/>
  <c r="K40" i="10"/>
  <c r="J40" i="10"/>
  <c r="I40" i="10"/>
  <c r="H40" i="10"/>
  <c r="G40" i="10"/>
  <c r="F40" i="10"/>
  <c r="E40" i="10"/>
  <c r="D40" i="10"/>
  <c r="C40" i="10"/>
  <c r="H35" i="15"/>
  <c r="H39" i="15"/>
  <c r="H40" i="15"/>
  <c r="H41" i="15"/>
  <c r="G41" i="15" s="1"/>
  <c r="H42" i="15"/>
  <c r="G42" i="15" s="1"/>
  <c r="H43" i="15"/>
  <c r="H44" i="15"/>
  <c r="H45" i="15"/>
  <c r="G45" i="15" s="1"/>
  <c r="G39" i="15"/>
  <c r="G40" i="15"/>
  <c r="G43" i="15"/>
  <c r="G44" i="15"/>
  <c r="Q41" i="10" l="1"/>
  <c r="H52" i="16"/>
  <c r="C23" i="10" l="1"/>
  <c r="D23" i="10"/>
  <c r="E23" i="10"/>
  <c r="F23" i="10"/>
  <c r="G23" i="10"/>
  <c r="H23" i="10"/>
  <c r="I23" i="10"/>
  <c r="K23" i="10"/>
  <c r="L23" i="10"/>
  <c r="M23" i="10"/>
  <c r="N23" i="10"/>
  <c r="R23" i="10"/>
  <c r="C24" i="10"/>
  <c r="D24" i="10"/>
  <c r="E24" i="10"/>
  <c r="F24" i="10"/>
  <c r="G24" i="10"/>
  <c r="H24" i="10"/>
  <c r="I24" i="10"/>
  <c r="K24" i="10"/>
  <c r="L24" i="10"/>
  <c r="M24" i="10"/>
  <c r="N24" i="10"/>
  <c r="R24" i="10"/>
  <c r="C25" i="10"/>
  <c r="D25" i="10"/>
  <c r="E25" i="10"/>
  <c r="F25" i="10"/>
  <c r="G25" i="10"/>
  <c r="H25" i="10"/>
  <c r="I25" i="10"/>
  <c r="K25" i="10"/>
  <c r="L25" i="10"/>
  <c r="M25" i="10"/>
  <c r="N25" i="10"/>
  <c r="R25" i="10"/>
  <c r="C26" i="10"/>
  <c r="D26" i="10"/>
  <c r="E26" i="10"/>
  <c r="F26" i="10"/>
  <c r="G26" i="10"/>
  <c r="H26" i="10"/>
  <c r="I26" i="10"/>
  <c r="K26" i="10"/>
  <c r="L26" i="10"/>
  <c r="M26" i="10"/>
  <c r="N26" i="10"/>
  <c r="R26" i="10"/>
  <c r="C27" i="10"/>
  <c r="D27" i="10"/>
  <c r="E27" i="10"/>
  <c r="F27" i="10"/>
  <c r="G27" i="10"/>
  <c r="H27" i="10"/>
  <c r="I27" i="10"/>
  <c r="K27" i="10"/>
  <c r="L27" i="10"/>
  <c r="M27" i="10"/>
  <c r="N27" i="10"/>
  <c r="R27" i="10"/>
  <c r="C28" i="10"/>
  <c r="D28" i="10"/>
  <c r="E28" i="10"/>
  <c r="F28" i="10"/>
  <c r="G28" i="10"/>
  <c r="H28" i="10"/>
  <c r="I28" i="10"/>
  <c r="K28" i="10"/>
  <c r="L28" i="10"/>
  <c r="M28" i="10"/>
  <c r="N28" i="10"/>
  <c r="R28" i="10"/>
  <c r="C29" i="10"/>
  <c r="D29" i="10"/>
  <c r="E29" i="10"/>
  <c r="F29" i="10"/>
  <c r="G29" i="10"/>
  <c r="H29" i="10"/>
  <c r="I29" i="10"/>
  <c r="K29" i="10"/>
  <c r="L29" i="10"/>
  <c r="M29" i="10"/>
  <c r="N29" i="10"/>
  <c r="R29" i="10"/>
  <c r="C30" i="10"/>
  <c r="D30" i="10"/>
  <c r="E30" i="10"/>
  <c r="F30" i="10"/>
  <c r="G30" i="10"/>
  <c r="H30" i="10"/>
  <c r="I30" i="10"/>
  <c r="K30" i="10"/>
  <c r="L30" i="10"/>
  <c r="M30" i="10"/>
  <c r="N30" i="10"/>
  <c r="R30" i="10"/>
  <c r="C31" i="10"/>
  <c r="D31" i="10"/>
  <c r="E31" i="10"/>
  <c r="F31" i="10"/>
  <c r="G31" i="10"/>
  <c r="H31" i="10"/>
  <c r="I31" i="10"/>
  <c r="K31" i="10"/>
  <c r="L31" i="10"/>
  <c r="M31" i="10"/>
  <c r="N31" i="10"/>
  <c r="R31" i="10"/>
  <c r="C32" i="10"/>
  <c r="D32" i="10"/>
  <c r="E32" i="10"/>
  <c r="F32" i="10"/>
  <c r="G32" i="10"/>
  <c r="H32" i="10"/>
  <c r="I32" i="10"/>
  <c r="K32" i="10"/>
  <c r="L32" i="10"/>
  <c r="M32" i="10"/>
  <c r="N32" i="10"/>
  <c r="C33" i="10"/>
  <c r="D33" i="10"/>
  <c r="E33" i="10"/>
  <c r="G33" i="10"/>
  <c r="I33" i="10"/>
  <c r="K33" i="10"/>
  <c r="M33" i="10"/>
  <c r="C34" i="10"/>
  <c r="D34" i="10"/>
  <c r="E34" i="10"/>
  <c r="F34" i="10"/>
  <c r="G34" i="10"/>
  <c r="H34" i="10"/>
  <c r="I34" i="10"/>
  <c r="K34" i="10"/>
  <c r="L34" i="10"/>
  <c r="M34" i="10"/>
  <c r="N34" i="10"/>
  <c r="C35" i="10"/>
  <c r="D35" i="10"/>
  <c r="E35" i="10"/>
  <c r="F35" i="10"/>
  <c r="G35" i="10"/>
  <c r="H35" i="10"/>
  <c r="I35" i="10"/>
  <c r="K35" i="10"/>
  <c r="L35" i="10"/>
  <c r="M35" i="10"/>
  <c r="N35" i="10"/>
  <c r="C36" i="10"/>
  <c r="D36" i="10"/>
  <c r="E36" i="10"/>
  <c r="F36" i="10"/>
  <c r="G36" i="10"/>
  <c r="H36" i="10"/>
  <c r="I36" i="10"/>
  <c r="K36" i="10"/>
  <c r="L36" i="10"/>
  <c r="M36" i="10"/>
  <c r="N36" i="10"/>
  <c r="R36" i="10"/>
  <c r="S36" i="10" s="1"/>
  <c r="C37" i="10"/>
  <c r="D37" i="10"/>
  <c r="E37" i="10"/>
  <c r="F37" i="10"/>
  <c r="G37" i="10"/>
  <c r="H37" i="10"/>
  <c r="I37" i="10"/>
  <c r="K37" i="10"/>
  <c r="L37" i="10"/>
  <c r="M37" i="10"/>
  <c r="N37" i="10"/>
  <c r="C38" i="10"/>
  <c r="D38" i="10"/>
  <c r="E38" i="10"/>
  <c r="F38" i="10"/>
  <c r="G38" i="10"/>
  <c r="H38" i="10"/>
  <c r="I38" i="10"/>
  <c r="K38" i="10"/>
  <c r="L38" i="10"/>
  <c r="M38" i="10"/>
  <c r="N38" i="10"/>
  <c r="C39" i="10"/>
  <c r="D39" i="10"/>
  <c r="E39" i="10"/>
  <c r="F39" i="10"/>
  <c r="G39" i="10"/>
  <c r="H39" i="10"/>
  <c r="I39" i="10"/>
  <c r="K39" i="10"/>
  <c r="L39" i="10"/>
  <c r="M39" i="10"/>
  <c r="N39" i="10"/>
  <c r="R39" i="10"/>
  <c r="S39" i="10" s="1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G22" i="4" l="1"/>
  <c r="E22" i="4"/>
  <c r="C26" i="4"/>
  <c r="C25" i="4"/>
  <c r="C24" i="4"/>
  <c r="C23" i="4"/>
  <c r="K22" i="4"/>
  <c r="J22" i="4"/>
  <c r="I22" i="4"/>
  <c r="K25" i="4"/>
  <c r="K24" i="4"/>
  <c r="I25" i="4"/>
  <c r="I24" i="4"/>
  <c r="G25" i="4"/>
  <c r="E25" i="4"/>
  <c r="E24" i="4"/>
  <c r="D25" i="4"/>
  <c r="D24" i="4"/>
  <c r="D23" i="4"/>
  <c r="K23" i="4"/>
  <c r="I23" i="4"/>
  <c r="G23" i="4"/>
  <c r="E23" i="4"/>
  <c r="K20" i="4"/>
  <c r="I20" i="4"/>
  <c r="G20" i="4"/>
  <c r="E20" i="4"/>
  <c r="C20" i="4"/>
  <c r="K21" i="4"/>
  <c r="I21" i="4"/>
  <c r="G21" i="4"/>
  <c r="E21" i="4"/>
  <c r="C21" i="4"/>
  <c r="K26" i="4"/>
  <c r="I26" i="4"/>
  <c r="G24" i="4"/>
  <c r="G26" i="4"/>
  <c r="E26" i="4"/>
  <c r="D26" i="4"/>
  <c r="K23" i="11" l="1"/>
  <c r="G23" i="11"/>
  <c r="E23" i="11"/>
  <c r="C23" i="11"/>
  <c r="K22" i="11"/>
  <c r="G22" i="11"/>
  <c r="E22" i="11"/>
  <c r="C22" i="11"/>
  <c r="K24" i="11"/>
  <c r="G24" i="11"/>
  <c r="E24" i="11"/>
  <c r="C24" i="11"/>
  <c r="K25" i="12" l="1"/>
  <c r="G25" i="12"/>
  <c r="E25" i="12"/>
  <c r="D25" i="12"/>
  <c r="C25" i="12"/>
  <c r="K24" i="12"/>
  <c r="G24" i="12"/>
  <c r="E24" i="12"/>
  <c r="D24" i="12"/>
  <c r="C24" i="12"/>
  <c r="K23" i="12"/>
  <c r="G23" i="12"/>
  <c r="E23" i="12"/>
  <c r="D23" i="12"/>
  <c r="C23" i="12"/>
  <c r="K22" i="12"/>
  <c r="G22" i="12"/>
  <c r="E22" i="12"/>
  <c r="D22" i="12"/>
  <c r="C22" i="12"/>
  <c r="K21" i="12"/>
  <c r="G21" i="12"/>
  <c r="E21" i="12"/>
  <c r="D21" i="12"/>
  <c r="C21" i="12"/>
  <c r="K20" i="12"/>
  <c r="G20" i="12"/>
  <c r="E20" i="12"/>
  <c r="D20" i="12"/>
  <c r="C20" i="12"/>
  <c r="K26" i="12"/>
  <c r="G26" i="12"/>
  <c r="E26" i="12"/>
  <c r="D26" i="12"/>
  <c r="C26" i="12"/>
  <c r="D22" i="4" l="1"/>
  <c r="D21" i="4"/>
  <c r="D20" i="4"/>
  <c r="J24" i="11" l="1"/>
  <c r="J23" i="10" s="1"/>
  <c r="D23" i="11"/>
  <c r="D22" i="11"/>
  <c r="D24" i="11"/>
  <c r="N24" i="11"/>
  <c r="H24" i="11"/>
  <c r="F24" i="11"/>
  <c r="Q23" i="10" l="1"/>
  <c r="P23" i="10"/>
  <c r="L24" i="11"/>
  <c r="J26" i="14" l="1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J36" i="10" l="1"/>
  <c r="J25" i="14"/>
  <c r="L25" i="14" s="1"/>
  <c r="L41" i="10" s="1"/>
  <c r="J24" i="14"/>
  <c r="J42" i="10" s="1"/>
  <c r="N23" i="14"/>
  <c r="N43" i="10" s="1"/>
  <c r="J23" i="14"/>
  <c r="L23" i="14" s="1"/>
  <c r="L43" i="10" s="1"/>
  <c r="C43" i="10"/>
  <c r="J21" i="14"/>
  <c r="L21" i="14" s="1"/>
  <c r="L45" i="10" s="1"/>
  <c r="K46" i="10"/>
  <c r="E43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F23" i="11"/>
  <c r="N25" i="12"/>
  <c r="H25" i="12"/>
  <c r="H24" i="12"/>
  <c r="H23" i="12"/>
  <c r="J21" i="12"/>
  <c r="J31" i="10" s="1"/>
  <c r="H21" i="12"/>
  <c r="H20" i="12"/>
  <c r="J22" i="12"/>
  <c r="J30" i="10" s="1"/>
  <c r="J26" i="12"/>
  <c r="J26" i="10" s="1"/>
  <c r="H26" i="12"/>
  <c r="L26" i="13"/>
  <c r="L33" i="10" s="1"/>
  <c r="J37" i="10"/>
  <c r="H26" i="13"/>
  <c r="H33" i="10" s="1"/>
  <c r="G41" i="10"/>
  <c r="C46" i="10"/>
  <c r="C49" i="10"/>
  <c r="J24" i="4"/>
  <c r="J49" i="10" s="1"/>
  <c r="J26" i="4"/>
  <c r="J47" i="10" s="1"/>
  <c r="J22" i="11"/>
  <c r="J25" i="10" s="1"/>
  <c r="G48" i="10"/>
  <c r="J23" i="11"/>
  <c r="J24" i="10" s="1"/>
  <c r="L24" i="12"/>
  <c r="F26" i="12"/>
  <c r="F23" i="12"/>
  <c r="J23" i="12"/>
  <c r="J29" i="10" s="1"/>
  <c r="L23" i="12"/>
  <c r="N24" i="12"/>
  <c r="F25" i="12"/>
  <c r="J25" i="12"/>
  <c r="J27" i="10" s="1"/>
  <c r="N23" i="11"/>
  <c r="L27" i="12"/>
  <c r="K27" i="12"/>
  <c r="N27" i="12"/>
  <c r="J35" i="10"/>
  <c r="J39" i="10"/>
  <c r="F11" i="14"/>
  <c r="K11" i="14" s="1"/>
  <c r="G38" i="15"/>
  <c r="G45" i="16"/>
  <c r="H45" i="9"/>
  <c r="G45" i="9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23" i="16"/>
  <c r="G23" i="16"/>
  <c r="H23" i="9"/>
  <c r="G23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G44" i="16"/>
  <c r="G43" i="16"/>
  <c r="G42" i="16"/>
  <c r="G41" i="16"/>
  <c r="G40" i="16"/>
  <c r="G39" i="16"/>
  <c r="G37" i="16"/>
  <c r="G36" i="16"/>
  <c r="G35" i="16"/>
  <c r="G33" i="16"/>
  <c r="H32" i="16"/>
  <c r="G32" i="16" s="1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 s="1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H51" i="15"/>
  <c r="H50" i="15"/>
  <c r="H49" i="15"/>
  <c r="H48" i="15"/>
  <c r="H47" i="15"/>
  <c r="H46" i="15"/>
  <c r="H37" i="15"/>
  <c r="G37" i="15" s="1"/>
  <c r="G55" i="15" s="1"/>
  <c r="H36" i="15"/>
  <c r="G35" i="15"/>
  <c r="H34" i="15"/>
  <c r="G34" i="15"/>
  <c r="H33" i="15"/>
  <c r="H32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E12" i="15"/>
  <c r="H12" i="15"/>
  <c r="H29" i="9"/>
  <c r="G29" i="9"/>
  <c r="H30" i="5"/>
  <c r="G30" i="5"/>
  <c r="G38" i="5"/>
  <c r="G43" i="5"/>
  <c r="L23" i="11"/>
  <c r="A23" i="11"/>
  <c r="A24" i="11"/>
  <c r="F11" i="11"/>
  <c r="K11" i="11"/>
  <c r="A23" i="5"/>
  <c r="A23" i="9"/>
  <c r="H30" i="9"/>
  <c r="G30" i="9"/>
  <c r="H44" i="9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G40" i="5"/>
  <c r="G42" i="5"/>
  <c r="H32" i="5"/>
  <c r="G32" i="5" s="1"/>
  <c r="H33" i="5"/>
  <c r="G33" i="5" s="1"/>
  <c r="H34" i="5"/>
  <c r="G35" i="5"/>
  <c r="H36" i="5"/>
  <c r="H37" i="5"/>
  <c r="G37" i="5" s="1"/>
  <c r="H25" i="5"/>
  <c r="G25" i="5"/>
  <c r="H26" i="5"/>
  <c r="G26" i="5"/>
  <c r="H27" i="5"/>
  <c r="G27" i="5"/>
  <c r="H28" i="5"/>
  <c r="G28" i="5"/>
  <c r="H29" i="5"/>
  <c r="H52" i="5"/>
  <c r="H39" i="9"/>
  <c r="H40" i="9"/>
  <c r="H41" i="9"/>
  <c r="H42" i="9"/>
  <c r="H43" i="9"/>
  <c r="G32" i="9"/>
  <c r="G33" i="9"/>
  <c r="G34" i="9"/>
  <c r="G35" i="9"/>
  <c r="G37" i="9"/>
  <c r="H25" i="9"/>
  <c r="G25" i="9"/>
  <c r="H26" i="9"/>
  <c r="G26" i="9"/>
  <c r="H27" i="9"/>
  <c r="G27" i="9"/>
  <c r="H28" i="9"/>
  <c r="H46" i="9"/>
  <c r="H47" i="9"/>
  <c r="H48" i="9"/>
  <c r="H49" i="9"/>
  <c r="H50" i="9"/>
  <c r="H51" i="9"/>
  <c r="H52" i="9"/>
  <c r="J20" i="14"/>
  <c r="J46" i="10" s="1"/>
  <c r="J34" i="10"/>
  <c r="J38" i="10"/>
  <c r="J51" i="10"/>
  <c r="J21" i="4"/>
  <c r="J52" i="10" s="1"/>
  <c r="J20" i="4"/>
  <c r="J53" i="10" s="1"/>
  <c r="F11" i="12"/>
  <c r="K11" i="12" s="1"/>
  <c r="D15" i="11"/>
  <c r="D15" i="12"/>
  <c r="D15" i="13"/>
  <c r="D15" i="14"/>
  <c r="F22" i="11"/>
  <c r="L22" i="12"/>
  <c r="N22" i="12"/>
  <c r="L21" i="12"/>
  <c r="N21" i="12"/>
  <c r="L20" i="12"/>
  <c r="N20" i="12"/>
  <c r="F26" i="13"/>
  <c r="F33" i="10" s="1"/>
  <c r="N26" i="14"/>
  <c r="M41" i="10"/>
  <c r="N25" i="14"/>
  <c r="N41" i="10" s="1"/>
  <c r="M42" i="10"/>
  <c r="N24" i="14"/>
  <c r="N42" i="10" s="1"/>
  <c r="M43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F26" i="14"/>
  <c r="H26" i="14"/>
  <c r="D41" i="10"/>
  <c r="E41" i="10"/>
  <c r="F25" i="14"/>
  <c r="F41" i="10" s="1"/>
  <c r="I41" i="10"/>
  <c r="K41" i="10"/>
  <c r="C41" i="10"/>
  <c r="D42" i="10"/>
  <c r="E42" i="10"/>
  <c r="F24" i="14"/>
  <c r="F42" i="10" s="1"/>
  <c r="G42" i="10"/>
  <c r="H24" i="14"/>
  <c r="H42" i="10" s="1"/>
  <c r="I42" i="10"/>
  <c r="C42" i="10"/>
  <c r="D43" i="10"/>
  <c r="G43" i="10"/>
  <c r="H23" i="14"/>
  <c r="H43" i="10" s="1"/>
  <c r="I43" i="10"/>
  <c r="K43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 s="1"/>
  <c r="G28" i="13"/>
  <c r="A21" i="13"/>
  <c r="A22" i="13"/>
  <c r="A23" i="13"/>
  <c r="A24" i="13"/>
  <c r="A25" i="13"/>
  <c r="A26" i="13"/>
  <c r="I29" i="14"/>
  <c r="A21" i="14"/>
  <c r="C53" i="9"/>
  <c r="C52" i="9" s="1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 s="1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 s="1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 s="1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K29" i="4"/>
  <c r="I29" i="4"/>
  <c r="E28" i="4"/>
  <c r="F54" i="5"/>
  <c r="E54" i="5"/>
  <c r="E56" i="5"/>
  <c r="A24" i="5"/>
  <c r="A25" i="5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K11" i="4"/>
  <c r="G34" i="5"/>
  <c r="G33" i="15"/>
  <c r="G29" i="5"/>
  <c r="G45" i="5"/>
  <c r="G39" i="5"/>
  <c r="G24" i="15"/>
  <c r="G24" i="9"/>
  <c r="G28" i="9"/>
  <c r="G34" i="16"/>
  <c r="G32" i="15"/>
  <c r="G23" i="15"/>
  <c r="G36" i="15"/>
  <c r="G38" i="9"/>
  <c r="G38" i="16"/>
  <c r="H22" i="12"/>
  <c r="I29" i="12"/>
  <c r="J20" i="12"/>
  <c r="J32" i="10" s="1"/>
  <c r="F20" i="12"/>
  <c r="G28" i="12"/>
  <c r="L25" i="12"/>
  <c r="N23" i="12"/>
  <c r="N22" i="11"/>
  <c r="K29" i="11"/>
  <c r="H23" i="11"/>
  <c r="J26" i="13"/>
  <c r="J33" i="10" s="1"/>
  <c r="E28" i="11"/>
  <c r="I47" i="10"/>
  <c r="K29" i="12"/>
  <c r="K42" i="10"/>
  <c r="N26" i="13"/>
  <c r="N33" i="10" s="1"/>
  <c r="G28" i="4"/>
  <c r="G50" i="10"/>
  <c r="K29" i="14"/>
  <c r="L20" i="14"/>
  <c r="L46" i="10" s="1"/>
  <c r="N20" i="14"/>
  <c r="N46" i="10" s="1"/>
  <c r="F23" i="14"/>
  <c r="F43" i="10" s="1"/>
  <c r="G28" i="14"/>
  <c r="E28" i="14"/>
  <c r="H25" i="14"/>
  <c r="H41" i="10" s="1"/>
  <c r="K29" i="13"/>
  <c r="I29" i="13"/>
  <c r="E28" i="13"/>
  <c r="N29" i="11"/>
  <c r="G44" i="5"/>
  <c r="F22" i="12"/>
  <c r="L26" i="12"/>
  <c r="N26" i="12"/>
  <c r="E28" i="12"/>
  <c r="F21" i="12"/>
  <c r="L26" i="14"/>
  <c r="F24" i="12"/>
  <c r="J24" i="12"/>
  <c r="J28" i="10" s="1"/>
  <c r="R37" i="10" l="1"/>
  <c r="S37" i="10" s="1"/>
  <c r="R35" i="10"/>
  <c r="S35" i="10" s="1"/>
  <c r="R32" i="10"/>
  <c r="Q32" i="10" s="1"/>
  <c r="R33" i="10"/>
  <c r="S33" i="10" s="1"/>
  <c r="R34" i="10"/>
  <c r="S34" i="10" s="1"/>
  <c r="G40" i="9"/>
  <c r="R38" i="10"/>
  <c r="S38" i="10" s="1"/>
  <c r="G43" i="9"/>
  <c r="G39" i="9"/>
  <c r="R40" i="10"/>
  <c r="G42" i="9"/>
  <c r="G41" i="9"/>
  <c r="G44" i="9"/>
  <c r="G36" i="5"/>
  <c r="H55" i="16"/>
  <c r="G55" i="16"/>
  <c r="G55" i="9"/>
  <c r="G41" i="5"/>
  <c r="G55" i="5" s="1"/>
  <c r="H55" i="5"/>
  <c r="H55" i="9"/>
  <c r="H55" i="15"/>
  <c r="Q53" i="10"/>
  <c r="Q48" i="10"/>
  <c r="P25" i="10"/>
  <c r="Q25" i="10"/>
  <c r="P24" i="10"/>
  <c r="Q24" i="10"/>
  <c r="Q26" i="10"/>
  <c r="P26" i="10"/>
  <c r="I25" i="9" s="1"/>
  <c r="Q31" i="10"/>
  <c r="P31" i="10"/>
  <c r="I30" i="15" s="1"/>
  <c r="Q30" i="10"/>
  <c r="P30" i="10"/>
  <c r="P28" i="10"/>
  <c r="I27" i="15" s="1"/>
  <c r="Q28" i="10"/>
  <c r="P32" i="10"/>
  <c r="Q27" i="10"/>
  <c r="P27" i="10"/>
  <c r="P29" i="10"/>
  <c r="I28" i="5" s="1"/>
  <c r="Q29" i="10"/>
  <c r="Q39" i="10"/>
  <c r="P39" i="10"/>
  <c r="P35" i="10"/>
  <c r="P37" i="10"/>
  <c r="P36" i="10"/>
  <c r="Q36" i="10"/>
  <c r="P33" i="10"/>
  <c r="P38" i="10"/>
  <c r="P34" i="10"/>
  <c r="I33" i="5" s="1"/>
  <c r="F28" i="11"/>
  <c r="J29" i="11"/>
  <c r="H28" i="13"/>
  <c r="J41" i="10"/>
  <c r="P48" i="10"/>
  <c r="I47" i="9" s="1"/>
  <c r="L29" i="4"/>
  <c r="P51" i="10"/>
  <c r="I50" i="5" s="1"/>
  <c r="P47" i="10"/>
  <c r="I46" i="9" s="1"/>
  <c r="N29" i="4"/>
  <c r="H28" i="11"/>
  <c r="N29" i="12"/>
  <c r="N29" i="13"/>
  <c r="I36" i="15"/>
  <c r="L29" i="13"/>
  <c r="J29" i="13"/>
  <c r="J56" i="10"/>
  <c r="F28" i="13"/>
  <c r="J45" i="10"/>
  <c r="N29" i="14"/>
  <c r="L24" i="14"/>
  <c r="L42" i="10" s="1"/>
  <c r="H28" i="14"/>
  <c r="J29" i="14"/>
  <c r="I39" i="5"/>
  <c r="I39" i="15"/>
  <c r="L29" i="14"/>
  <c r="J43" i="10"/>
  <c r="L56" i="10"/>
  <c r="F28" i="14"/>
  <c r="Q49" i="10"/>
  <c r="P49" i="10"/>
  <c r="Q52" i="10"/>
  <c r="P52" i="10"/>
  <c r="J29" i="4"/>
  <c r="F28" i="4"/>
  <c r="Q51" i="10"/>
  <c r="P53" i="10"/>
  <c r="J50" i="10"/>
  <c r="Q47" i="10"/>
  <c r="H28" i="4"/>
  <c r="L29" i="11"/>
  <c r="I23" i="9"/>
  <c r="I22" i="16"/>
  <c r="I22" i="15"/>
  <c r="I22" i="5"/>
  <c r="I22" i="9"/>
  <c r="H28" i="12"/>
  <c r="K56" i="10"/>
  <c r="G55" i="10"/>
  <c r="F55" i="10"/>
  <c r="F28" i="12"/>
  <c r="H55" i="10"/>
  <c r="N56" i="10"/>
  <c r="I27" i="16"/>
  <c r="L29" i="12"/>
  <c r="J29" i="12"/>
  <c r="I56" i="10"/>
  <c r="E55" i="10"/>
  <c r="S40" i="10" l="1"/>
  <c r="Q40" i="10"/>
  <c r="Q35" i="10"/>
  <c r="Q37" i="10"/>
  <c r="Q38" i="10"/>
  <c r="Q34" i="10"/>
  <c r="Q33" i="10"/>
  <c r="I25" i="16"/>
  <c r="I28" i="15"/>
  <c r="R56" i="10"/>
  <c r="Q56" i="10" s="1"/>
  <c r="I46" i="5"/>
  <c r="I25" i="5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50" i="15"/>
  <c r="I50" i="9"/>
  <c r="I41" i="5"/>
  <c r="I46" i="15"/>
  <c r="I46" i="16"/>
  <c r="I23" i="16"/>
  <c r="I23" i="5"/>
  <c r="I23" i="15"/>
  <c r="I28" i="16"/>
  <c r="I36" i="5"/>
  <c r="I37" i="5"/>
  <c r="I37" i="15"/>
  <c r="I41" i="15"/>
  <c r="I41" i="16"/>
  <c r="I45" i="5"/>
  <c r="I45" i="15"/>
  <c r="I45" i="16"/>
  <c r="I45" i="9"/>
  <c r="I42" i="16"/>
  <c r="I42" i="15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15"/>
  <c r="I44" i="5" l="1"/>
  <c r="I44" i="15"/>
  <c r="I44" i="16"/>
  <c r="I32" i="5"/>
  <c r="I32" i="15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<sst xmlns="http://schemas.openxmlformats.org/spreadsheetml/2006/main" count="511" uniqueCount="66">
  <si>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</si>
  <si>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</si>
  <si>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</si>
  <si>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</si>
  <si>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</si>
  <si>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</si>
  <si>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</si>
  <si>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</si>
  <si>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</si>
  <si>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</si>
  <si>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</si>
  <si>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</si>
  <si>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</si>
  <si>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</si>
  <si>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</si>
  <si>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</si>
  <si>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</si>
  <si>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</si>
  <si>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</si>
  <si>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</si>
  <si>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</si>
  <si>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</si>
  <si>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</si>
  <si>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</si>
  <si>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</si>
  <si>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</si>
  <si>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</si>
  <si>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</si>
  <si>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</si>
  <si>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</si>
  <si>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</si>
  <si>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</si>
  <si>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</si>
  <si>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</si>
  <si>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</si>
  <si>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</si>
  <si>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</si>
  <si>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</si>
  <si>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</si>
  <si>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</si>
  <si>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</si>
  <si>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</si>
  <si>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</si>
  <si>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</si>
  <si>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</si>
  <si>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</si>
  <si>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</si>
  <si>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</si>
  <si>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</si>
  <si>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</si>
  <si>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</si>
  <si>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</si>
  <si>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</si>
  <si>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</si>
  <si>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</si>
  <si>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</si>
  <si>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</si>
  <si>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</si>
  <si>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</si>
  <si>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</si>
  <si>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</si>
  <si>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</si>
  <si>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</si>
  <si>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3 de Febrero el Computador Presento 3 Cortes por lo que se sumo el Volumen de los cortes y la presión y temperatura</t>
  </si>
  <si>
    <t>se promedio.</t>
  </si>
  <si>
    <t>02-03/09:00:00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</si>
</sst>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  <numFmt numFmtId="177" formatCode="0000000"/>
    <numFmt numFmtId="178" formatCode="0.000"/>
  </numFmts>
  <fonts count="34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2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0" fillId="37" borderId="0" xfId="0" applyFill="1" applyAlignment="1">
      <alignment horizontal="center"/>
    </xf>
    <xf numFmtId="169" fontId="7" fillId="37" borderId="0" xfId="0" applyNumberFormat="1" applyFont="1" applyFill="1" applyBorder="1" applyAlignment="1">
      <alignment horizontal="center"/>
    </xf>
    <xf numFmtId="2" fontId="0" fillId="37" borderId="0" xfId="0" applyNumberFormat="1" applyFill="1" applyBorder="1" applyAlignment="1">
      <alignment horizontal="center"/>
    </xf>
    <xf numFmtId="165" fontId="7" fillId="37" borderId="0" xfId="0" applyNumberFormat="1" applyFont="1" applyFill="1" applyBorder="1" applyAlignment="1">
      <alignment horizontal="center"/>
    </xf>
    <xf numFmtId="172" fontId="7" fillId="37" borderId="8" xfId="31" applyNumberFormat="1" applyFont="1" applyFill="1" applyBorder="1" applyAlignment="1">
      <alignment horizontal="center"/>
    </xf>
    <xf numFmtId="172" fontId="7" fillId="37" borderId="0" xfId="31" applyNumberFormat="1" applyFont="1" applyFill="1" applyBorder="1" applyAlignment="1">
      <alignment horizontal="center"/>
    </xf>
    <xf numFmtId="172" fontId="7" fillId="36" borderId="8" xfId="31" applyNumberFormat="1" applyFont="1" applyFill="1" applyBorder="1" applyAlignment="1">
      <alignment horizontal="center"/>
    </xf>
    <xf numFmtId="165" fontId="7" fillId="38" borderId="0" xfId="0" applyNumberFormat="1" applyFont="1" applyFill="1" applyBorder="1" applyAlignment="1">
      <alignment horizontal="center"/>
    </xf>
    <xf numFmtId="14" fontId="0" fillId="0" borderId="0" xfId="0" applyNumberFormat="1"/>
    <xf numFmtId="19" fontId="0" fillId="0" borderId="0" xfId="0" applyNumberFormat="1"/>
    <xf numFmtId="177" fontId="0" fillId="0" borderId="0" xfId="0" applyNumberFormat="1"/>
    <xf numFmtId="174" fontId="0" fillId="39" borderId="0" xfId="0" applyNumberFormat="1" applyFill="1"/>
    <xf numFmtId="177" fontId="0" fillId="39" borderId="0" xfId="0" applyNumberFormat="1" applyFill="1"/>
    <xf numFmtId="0" fontId="0" fillId="39" borderId="0" xfId="0" applyFill="1"/>
    <xf numFmtId="170" fontId="0" fillId="39" borderId="0" xfId="35" applyNumberFormat="1" applyFont="1" applyFill="1"/>
    <xf numFmtId="0" fontId="33" fillId="40" borderId="0" xfId="0" applyFont="1" applyFill="1" applyBorder="1" applyAlignment="1">
      <alignment vertical="center" wrapText="1"/>
    </xf>
    <xf numFmtId="178" fontId="0" fillId="0" borderId="0" xfId="35" applyNumberFormat="1" applyFont="1" applyFill="1"/>
    <xf numFmtId="170" fontId="0" fillId="41" borderId="0" xfId="35" applyNumberFormat="1" applyFont="1" applyFill="1"/>
    <xf numFmtId="10" fontId="7" fillId="0" borderId="0" xfId="35" applyNumberFormat="1" applyFont="1" applyFill="1"/>
    <xf numFmtId="43" fontId="0" fillId="0" borderId="0" xfId="0" applyNumberFormat="1" applyFill="1"/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42" borderId="0" xfId="0" applyNumberFormat="1" applyFill="1"/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170" fontId="0" fillId="43" borderId="0" xfId="35" applyNumberFormat="1" applyFont="1" applyFill="1"/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8%2016%20Villagran/Villagran%2002%2008%2016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15%2016%20Villagran/Villagran%2002%2015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2%2022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1%2016%20Villagran/Villagran%2002%2001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8 16 diario Roc B"/>
    </sheetNames>
    <sheetDataSet>
      <sheetData sheetId="0" refreshError="1">
        <row r="5">
          <cell r="A5" t="str">
            <v>02-07/09:00:00</v>
          </cell>
          <cell r="B5">
            <v>1440</v>
          </cell>
          <cell r="E5">
            <v>693.50286900000003</v>
          </cell>
          <cell r="F5">
            <v>62.517693000000001</v>
          </cell>
          <cell r="J5">
            <v>292.17706299999998</v>
          </cell>
          <cell r="K5">
            <v>72039.21875</v>
          </cell>
        </row>
        <row r="6">
          <cell r="A6" t="str">
            <v>02-06/09:00:00</v>
          </cell>
          <cell r="B6">
            <v>1440</v>
          </cell>
          <cell r="E6">
            <v>626.48535200000003</v>
          </cell>
          <cell r="F6">
            <v>62.562401000000001</v>
          </cell>
          <cell r="J6">
            <v>445.81826799999999</v>
          </cell>
          <cell r="K6">
            <v>109998.773438</v>
          </cell>
        </row>
        <row r="7">
          <cell r="A7" t="str">
            <v>02-05/09:00:00</v>
          </cell>
          <cell r="B7">
            <v>1440</v>
          </cell>
          <cell r="E7">
            <v>620.63500999999997</v>
          </cell>
          <cell r="J7">
            <v>637.663635</v>
          </cell>
          <cell r="K7">
            <v>157279.75</v>
          </cell>
        </row>
        <row r="8">
          <cell r="A8" t="str">
            <v>02-04/09:00:00</v>
          </cell>
          <cell r="B8">
            <v>1440</v>
          </cell>
          <cell r="E8">
            <v>637.71820100000002</v>
          </cell>
          <cell r="F8">
            <v>63.014420000000001</v>
          </cell>
          <cell r="J8">
            <v>634.29217500000004</v>
          </cell>
          <cell r="K8">
            <v>156165.203125</v>
          </cell>
        </row>
        <row r="9">
          <cell r="E9">
            <v>666.87164299999995</v>
          </cell>
          <cell r="F9">
            <v>62.691799000000003</v>
          </cell>
          <cell r="J9">
            <v>392.57754499999999</v>
          </cell>
          <cell r="K9">
            <v>96150.304688000004</v>
          </cell>
        </row>
        <row r="10">
          <cell r="J10">
            <v>0.52311700000000005</v>
          </cell>
          <cell r="K10">
            <v>127.7304</v>
          </cell>
        </row>
        <row r="11">
          <cell r="J11">
            <v>0.52311700000000005</v>
          </cell>
          <cell r="K11">
            <v>127.7304</v>
          </cell>
        </row>
        <row r="12">
          <cell r="E12">
            <v>672.87854000000004</v>
          </cell>
          <cell r="F12">
            <v>67.041923999999995</v>
          </cell>
          <cell r="J12">
            <v>234.549149</v>
          </cell>
          <cell r="K12">
            <v>57321.28125</v>
          </cell>
        </row>
        <row r="13">
          <cell r="A13" t="str">
            <v>02-02/09:00:00</v>
          </cell>
          <cell r="E13">
            <v>731.16015600000003</v>
          </cell>
          <cell r="F13">
            <v>65.707679999999996</v>
          </cell>
          <cell r="J13">
            <v>469.19931000000003</v>
          </cell>
          <cell r="K13">
            <v>115549.359375</v>
          </cell>
        </row>
        <row r="14">
          <cell r="A14" t="str">
            <v>02-01/09:00:00</v>
          </cell>
          <cell r="E14">
            <v>786.95184300000005</v>
          </cell>
          <cell r="F14">
            <v>66.282768000000004</v>
          </cell>
          <cell r="J14">
            <v>127.76312299999999</v>
          </cell>
          <cell r="K14">
            <v>31403.513672000001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 refreshError="1">
        <row r="5">
          <cell r="A5" t="str">
            <v>01-07/09:00:00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15 16 diario Roc B"/>
    </sheetNames>
    <sheetDataSet>
      <sheetData sheetId="0">
        <row r="5">
          <cell r="A5" t="str">
            <v>02-14/09:00:00</v>
          </cell>
          <cell r="B5">
            <v>1440</v>
          </cell>
          <cell r="E5">
            <v>694.04583700000001</v>
          </cell>
          <cell r="F5">
            <v>64.715508</v>
          </cell>
          <cell r="J5">
            <v>178.003815</v>
          </cell>
          <cell r="K5">
            <v>44709.972655999998</v>
          </cell>
        </row>
        <row r="6">
          <cell r="A6" t="str">
            <v>02-13/09:00:00</v>
          </cell>
          <cell r="B6">
            <v>1440</v>
          </cell>
          <cell r="E6">
            <v>626.52014199999996</v>
          </cell>
          <cell r="F6">
            <v>62.474544999999999</v>
          </cell>
          <cell r="J6">
            <v>363.78118899999998</v>
          </cell>
          <cell r="K6">
            <v>90569.726563000004</v>
          </cell>
        </row>
        <row r="7">
          <cell r="A7" t="str">
            <v>02-12/09:00:00</v>
          </cell>
          <cell r="B7">
            <v>1440</v>
          </cell>
          <cell r="E7">
            <v>642.62939500000005</v>
          </cell>
          <cell r="F7">
            <v>63.447262000000002</v>
          </cell>
          <cell r="J7">
            <v>567.299622</v>
          </cell>
          <cell r="K7">
            <v>140246.5625</v>
          </cell>
        </row>
        <row r="8">
          <cell r="A8" t="str">
            <v>02-11/09:00:00</v>
          </cell>
          <cell r="B8">
            <v>1440</v>
          </cell>
          <cell r="E8">
            <v>682.802368</v>
          </cell>
          <cell r="F8">
            <v>63.916378000000002</v>
          </cell>
          <cell r="J8">
            <v>612.74645999999996</v>
          </cell>
          <cell r="K8">
            <v>151103.671875</v>
          </cell>
        </row>
        <row r="9">
          <cell r="A9" t="str">
            <v>02-10/09:00:00</v>
          </cell>
          <cell r="B9">
            <v>1440</v>
          </cell>
          <cell r="E9">
            <v>692.45013400000005</v>
          </cell>
          <cell r="F9">
            <v>62.838149999999999</v>
          </cell>
          <cell r="J9">
            <v>591.76263400000005</v>
          </cell>
          <cell r="K9">
            <v>146271.046875</v>
          </cell>
        </row>
        <row r="10">
          <cell r="A10" t="str">
            <v>02-09/09:00:00</v>
          </cell>
          <cell r="B10">
            <v>1440</v>
          </cell>
          <cell r="E10">
            <v>718.34625200000005</v>
          </cell>
          <cell r="F10">
            <v>62.291943000000003</v>
          </cell>
          <cell r="J10">
            <v>615.129639</v>
          </cell>
          <cell r="K10">
            <v>152017.90625</v>
          </cell>
        </row>
        <row r="11">
          <cell r="A11" t="str">
            <v>02-08/09:00:00</v>
          </cell>
          <cell r="B11">
            <v>1440</v>
          </cell>
          <cell r="E11">
            <v>745.18853799999999</v>
          </cell>
          <cell r="F11">
            <v>63.635615999999999</v>
          </cell>
          <cell r="J11">
            <v>521.75817900000004</v>
          </cell>
          <cell r="K11">
            <v>129397.71875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2 16 diario Roc B"/>
    </sheetNames>
    <sheetDataSet>
      <sheetData sheetId="0">
        <row r="5">
          <cell r="A5" t="str">
            <v>02-21/09:00:00</v>
          </cell>
          <cell r="B5">
            <v>1440</v>
          </cell>
          <cell r="E5">
            <v>753.02014199999996</v>
          </cell>
          <cell r="F5">
            <v>66.007805000000005</v>
          </cell>
          <cell r="J5">
            <v>193.91764800000001</v>
          </cell>
          <cell r="K5">
            <v>50941.105469000002</v>
          </cell>
        </row>
        <row r="6">
          <cell r="A6" t="str">
            <v>02-20/09:00:00</v>
          </cell>
          <cell r="B6">
            <v>1440</v>
          </cell>
          <cell r="E6">
            <v>678.064392</v>
          </cell>
          <cell r="F6">
            <v>63.842376999999999</v>
          </cell>
          <cell r="J6">
            <v>351.32150300000001</v>
          </cell>
          <cell r="K6">
            <v>96588.351563000004</v>
          </cell>
        </row>
        <row r="7">
          <cell r="A7" t="str">
            <v>02-19/09:00:00</v>
          </cell>
          <cell r="B7">
            <v>1440</v>
          </cell>
          <cell r="E7">
            <v>668.49664299999995</v>
          </cell>
          <cell r="F7">
            <v>64.604668000000004</v>
          </cell>
          <cell r="J7">
            <v>593.37017800000001</v>
          </cell>
          <cell r="K7">
            <v>147511.90625</v>
          </cell>
        </row>
        <row r="8">
          <cell r="A8" t="str">
            <v>02-18/09:00:00</v>
          </cell>
          <cell r="B8">
            <v>1440</v>
          </cell>
          <cell r="E8">
            <v>674.01635699999997</v>
          </cell>
          <cell r="F8">
            <v>64.457999999999998</v>
          </cell>
          <cell r="J8">
            <v>647.966003</v>
          </cell>
          <cell r="K8">
            <v>160142.671875</v>
          </cell>
        </row>
        <row r="9">
          <cell r="A9" t="str">
            <v>02-17/09:00:00</v>
          </cell>
          <cell r="B9">
            <v>1440</v>
          </cell>
          <cell r="E9">
            <v>684.42999299999997</v>
          </cell>
          <cell r="F9">
            <v>64.747307000000006</v>
          </cell>
          <cell r="J9">
            <v>642.03942900000004</v>
          </cell>
          <cell r="K9">
            <v>158564.921875</v>
          </cell>
        </row>
        <row r="10">
          <cell r="A10" t="str">
            <v>02-16/09:00:00</v>
          </cell>
          <cell r="B10">
            <v>1440</v>
          </cell>
          <cell r="E10">
            <v>704.09198000000004</v>
          </cell>
          <cell r="F10">
            <v>64.481689000000003</v>
          </cell>
          <cell r="J10">
            <v>612.00469999999996</v>
          </cell>
          <cell r="K10">
            <v>151365.109375</v>
          </cell>
        </row>
        <row r="11">
          <cell r="A11" t="str">
            <v>02-15/09:00:00</v>
          </cell>
          <cell r="B11">
            <v>1440</v>
          </cell>
          <cell r="E11">
            <v>721.64703399999996</v>
          </cell>
          <cell r="F11">
            <v>65.092162999999999</v>
          </cell>
          <cell r="J11">
            <v>369.36041299999999</v>
          </cell>
          <cell r="K11">
            <v>91923.03125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B5">
            <v>1440</v>
          </cell>
          <cell r="E5">
            <v>593.61901899999998</v>
          </cell>
          <cell r="F5">
            <v>63.168799999999997</v>
          </cell>
          <cell r="K5">
            <v>142139</v>
          </cell>
        </row>
        <row r="6">
          <cell r="A6" t="str">
            <v>01-27/09:00:00</v>
          </cell>
          <cell r="B6">
            <v>1440</v>
          </cell>
          <cell r="E6">
            <v>641.09484899999995</v>
          </cell>
          <cell r="F6">
            <v>63.786349999999999</v>
          </cell>
          <cell r="K6">
            <v>137376.453125</v>
          </cell>
        </row>
        <row r="7">
          <cell r="A7" t="str">
            <v>01-26/09:00:00</v>
          </cell>
          <cell r="B7">
            <v>1440</v>
          </cell>
          <cell r="E7">
            <v>661.98272699999995</v>
          </cell>
          <cell r="F7">
            <v>64.918892</v>
          </cell>
          <cell r="K7">
            <v>144763.109375</v>
          </cell>
        </row>
        <row r="8">
          <cell r="A8" t="str">
            <v>01-25/09:00:00</v>
          </cell>
          <cell r="B8">
            <v>1440</v>
          </cell>
          <cell r="E8">
            <v>711.955872</v>
          </cell>
          <cell r="F8">
            <v>64.795569999999998</v>
          </cell>
          <cell r="K8">
            <v>91513.859375</v>
          </cell>
        </row>
        <row r="9">
          <cell r="A9" t="str">
            <v>01-24/09:00:00</v>
          </cell>
          <cell r="B9">
            <v>1440</v>
          </cell>
          <cell r="E9">
            <v>706.06646699999999</v>
          </cell>
          <cell r="F9">
            <v>63.563567999999997</v>
          </cell>
          <cell r="K9">
            <v>42515.921875</v>
          </cell>
        </row>
        <row r="10">
          <cell r="A10" t="str">
            <v>01-23/09:00:00</v>
          </cell>
          <cell r="B10">
            <v>1440</v>
          </cell>
          <cell r="E10">
            <v>672.57665999999995</v>
          </cell>
          <cell r="F10">
            <v>63.289585000000002</v>
          </cell>
          <cell r="K10">
            <v>62602.53125</v>
          </cell>
        </row>
        <row r="11">
          <cell r="A11" t="str">
            <v>01-22/09:00:00</v>
          </cell>
          <cell r="B11">
            <v>1440</v>
          </cell>
          <cell r="E11">
            <v>706.32836899999995</v>
          </cell>
          <cell r="F11">
            <v>64.751289</v>
          </cell>
          <cell r="K11">
            <v>141739.1875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1 16 diario roc b"/>
    </sheetNames>
    <sheetDataSet>
      <sheetData sheetId="0">
        <row r="5">
          <cell r="A5" t="str">
            <v>01-31/09:00:00</v>
          </cell>
          <cell r="E5">
            <v>785.74133300000005</v>
          </cell>
          <cell r="F5">
            <v>63.034298</v>
          </cell>
          <cell r="K5">
            <v>19696.236327999999</v>
          </cell>
        </row>
        <row r="6">
          <cell r="A6" t="str">
            <v>01-30/09:00:00</v>
          </cell>
          <cell r="E6">
            <v>729.103882</v>
          </cell>
          <cell r="F6">
            <v>63.190147000000003</v>
          </cell>
          <cell r="K6">
            <v>75211.328125</v>
          </cell>
        </row>
        <row r="7">
          <cell r="A7" t="str">
            <v>01-29/09:00:00</v>
          </cell>
          <cell r="E7">
            <v>590.09381099999996</v>
          </cell>
          <cell r="F7">
            <v>64.165665000000004</v>
          </cell>
          <cell r="K7">
            <v>127812.671875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9" zoomScaleNormal="100" workbookViewId="0">
      <selection activeCell="J23" sqref="J23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12" t="s">
        <v>0</v>
      </c>
      <c r="E1" s="212"/>
      <c r="F1" s="212"/>
      <c r="G1" s="212"/>
      <c r="H1" s="212"/>
      <c r="I1" s="212"/>
      <c r="J1" s="212"/>
      <c r="K1" s="212"/>
      <c r="L1" s="1"/>
      <c r="M1" s="1"/>
      <c r="N1" s="1"/>
      <c r="O1" s="2"/>
      <c r="P1" s="1"/>
      <c r="Q1" s="1"/>
    </row>
    <row r="2" spans="2:24">
      <c r="D2" s="213" t="s">
        <v>1</v>
      </c>
      <c r="E2" s="213"/>
      <c r="F2" s="213"/>
      <c r="G2" s="213"/>
      <c r="H2" s="213"/>
      <c r="I2" s="213"/>
      <c r="J2" s="213"/>
      <c r="K2" s="213"/>
      <c r="L2" s="3"/>
      <c r="M2" s="3"/>
      <c r="N2" s="3"/>
      <c r="O2" s="3"/>
      <c r="P2" s="3"/>
      <c r="Q2" s="3"/>
    </row>
    <row r="3" spans="2:24">
      <c r="D3" s="210" t="s">
        <v>2</v>
      </c>
      <c r="E3" s="210"/>
      <c r="F3" s="210"/>
      <c r="G3" s="210"/>
      <c r="H3" s="210"/>
      <c r="I3" s="210"/>
      <c r="J3" s="210"/>
      <c r="K3" s="210"/>
      <c r="L3" s="4"/>
      <c r="M3" s="4"/>
      <c r="N3" s="4"/>
      <c r="O3" s="4"/>
      <c r="P3" s="4"/>
      <c r="Q3" s="4"/>
    </row>
    <row r="4" spans="2:24">
      <c r="D4" s="210" t="s">
        <v>3</v>
      </c>
      <c r="E4" s="210"/>
      <c r="F4" s="210"/>
      <c r="G4" s="210"/>
      <c r="H4" s="210"/>
      <c r="I4" s="210"/>
      <c r="J4" s="210"/>
      <c r="K4" s="210"/>
      <c r="L4" s="4"/>
      <c r="M4" s="4"/>
      <c r="N4" s="4"/>
      <c r="O4" s="4"/>
      <c r="P4" s="4"/>
      <c r="Q4" s="4"/>
    </row>
    <row r="5" spans="2:24">
      <c r="D5" s="210" t="s">
        <v>4</v>
      </c>
      <c r="E5" s="210"/>
      <c r="F5" s="210"/>
      <c r="G5" s="210"/>
      <c r="H5" s="210"/>
      <c r="I5" s="210"/>
      <c r="J5" s="210"/>
      <c r="K5" s="210"/>
      <c r="L5" s="4"/>
      <c r="M5" s="4"/>
      <c r="N5" s="4"/>
      <c r="O5" s="4"/>
      <c r="P5" s="4"/>
      <c r="Q5" s="4"/>
    </row>
    <row r="6" spans="2:24">
      <c r="D6" s="210" t="s">
        <v>5</v>
      </c>
      <c r="E6" s="210"/>
      <c r="F6" s="210"/>
      <c r="G6" s="210"/>
      <c r="H6" s="210"/>
      <c r="I6" s="210"/>
      <c r="J6" s="210"/>
      <c r="K6" s="210"/>
      <c r="L6" s="4"/>
      <c r="M6" s="4"/>
      <c r="N6" s="4"/>
      <c r="O6" s="4"/>
      <c r="P6" s="4"/>
      <c r="Q6" s="4"/>
    </row>
    <row r="9" spans="2:24" ht="15.75">
      <c r="D9" s="211" t="s">
        <v>6</v>
      </c>
      <c r="E9" s="211"/>
      <c r="F9" s="211"/>
      <c r="G9" s="211"/>
      <c r="H9" s="211"/>
      <c r="I9" s="211"/>
      <c r="J9" s="211"/>
      <c r="K9" s="21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v>42401</v>
      </c>
      <c r="J11" s="7" t="s">
        <v>8</v>
      </c>
      <c r="K11" s="113">
        <f>F11+6</f>
        <v>42407</v>
      </c>
    </row>
    <row r="12" spans="2:24" ht="13.5" thickBot="1"/>
    <row r="13" spans="2:24" ht="16.5" thickBot="1">
      <c r="B13" t="s">
        <v>9</v>
      </c>
      <c r="D13" s="198" t="s">
        <v>10</v>
      </c>
      <c r="E13" s="198"/>
      <c r="F13" s="198"/>
      <c r="G13" s="198"/>
      <c r="H13" s="198"/>
      <c r="I13" s="198"/>
      <c r="J13" t="s">
        <v>11</v>
      </c>
      <c r="K13" s="199" t="s">
        <v>31</v>
      </c>
      <c r="L13" s="20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02" t="s">
        <v>58</v>
      </c>
      <c r="E15" s="202"/>
      <c r="F15" s="202"/>
      <c r="G15" s="202"/>
      <c r="H15" s="202"/>
      <c r="I15" s="20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03" t="s">
        <v>53</v>
      </c>
      <c r="F17" s="203"/>
      <c r="G17" s="204" t="s">
        <v>54</v>
      </c>
      <c r="H17" s="205"/>
      <c r="I17" s="206" t="s">
        <v>56</v>
      </c>
      <c r="J17" s="203"/>
      <c r="K17" s="204" t="s">
        <v>55</v>
      </c>
      <c r="L17" s="20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02 08 16 diario Roc B'!$A$14</f>
        <v>02-01/09:00:00</v>
      </c>
      <c r="D20" s="175">
        <f>[2]A43G2!$B$11</f>
        <v>1440</v>
      </c>
      <c r="E20">
        <f>'[1]Villagran 02 08 16 diario Roc B'!$E$14</f>
        <v>786.95184300000005</v>
      </c>
      <c r="F20" s="100">
        <f>E20/14.22334</f>
        <v>55.32820300998219</v>
      </c>
      <c r="G20">
        <f>'[1]Villagran 02 08 16 diario Roc B'!$F$14</f>
        <v>66.282768000000004</v>
      </c>
      <c r="H20" s="99">
        <f>(G20-32)/1.8</f>
        <v>19.045982222222225</v>
      </c>
      <c r="I20">
        <f>'[1]Villagran 02 08 16 diario Roc B'!$J$14</f>
        <v>127.76312299999999</v>
      </c>
      <c r="J20" s="112">
        <f>(I20*28.31685)</f>
        <v>3617.8491895225498</v>
      </c>
      <c r="K20">
        <f>'[1]Villagran 02 08 16 diario Roc B'!$K$14</f>
        <v>31403.513672000001</v>
      </c>
      <c r="L20" s="121">
        <f>K20*0.0041868</f>
        <v>131.48023104192961</v>
      </c>
      <c r="M20" s="131"/>
      <c r="N20" s="104">
        <f>K20/252</f>
        <v>124.61711774603175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02 08 16 diario Roc B'!$A$13</f>
        <v>02-02/09:00:00</v>
      </c>
      <c r="D21" s="175">
        <f>[2]A43G2!$B$10</f>
        <v>1440</v>
      </c>
      <c r="E21">
        <f>'[1]Villagran 02 08 16 diario Roc B'!$E$13</f>
        <v>731.16015600000003</v>
      </c>
      <c r="F21" s="100">
        <f t="shared" ref="F21:F26" si="1">E21/14.22334</f>
        <v>51.405658305292569</v>
      </c>
      <c r="G21">
        <f>'[1]Villagran 02 08 16 diario Roc B'!$F$13</f>
        <v>65.707679999999996</v>
      </c>
      <c r="H21" s="99">
        <f t="shared" ref="H21:H26" si="2">(G21-32)/1.8</f>
        <v>18.726488888888888</v>
      </c>
      <c r="I21">
        <f>'[1]Villagran 02 08 16 diario Roc B'!$J$13</f>
        <v>469.19931000000003</v>
      </c>
      <c r="J21" s="112">
        <f t="shared" ref="J21:J26" si="3">(I21*28.31685)</f>
        <v>13286.246481373501</v>
      </c>
      <c r="K21">
        <f>'[1]Villagran 02 08 16 diario Roc B'!$K$13</f>
        <v>115549.359375</v>
      </c>
      <c r="L21" s="121">
        <f t="shared" ref="L21:L26" si="4">K21*0.0041868</f>
        <v>483.78205783125003</v>
      </c>
      <c r="M21" s="131"/>
      <c r="N21" s="104">
        <f t="shared" ref="N21:N26" si="5">K21/252</f>
        <v>458.52920386904759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0"/>
        <v>3</v>
      </c>
      <c r="B22" s="35"/>
      <c r="C22" t="s">
        <v>65</v>
      </c>
      <c r="D22" s="178">
        <f>[2]A43G2!$B$9</f>
        <v>1440</v>
      </c>
      <c r="E22" s="177">
        <f>('[1]Villagran 02 08 16 diario Roc B'!$E$9*'[1]Villagran 02 08 16 diario Roc B'!$J$9+'[1]Villagran 02 08 16 diario Roc B'!$E$12*'[1]Villagran 02 08 16 diario Roc B'!$J$12)/I22</f>
        <v>668.00382931564184</v>
      </c>
      <c r="F22" s="179">
        <f t="shared" si="1"/>
        <v>46.965328067503258</v>
      </c>
      <c r="G22" s="177">
        <f>('[1]Villagran 02 08 16 diario Roc B'!$F$9*'[1]Villagran 02 08 16 diario Roc B'!$J$9+'[1]Villagran 02 08 16 diario Roc B'!$F$12*'[1]Villagran 02 08 16 diario Roc B'!$J$12)/I22</f>
        <v>64.211647727321562</v>
      </c>
      <c r="H22" s="180">
        <f t="shared" si="2"/>
        <v>17.89535984851198</v>
      </c>
      <c r="I22" s="177">
        <f>SUM('[1]Villagran 02 08 16 diario Roc B'!$J$9:$J$12)</f>
        <v>628.17292799999996</v>
      </c>
      <c r="J22" s="181">
        <f t="shared" si="3"/>
        <v>17787.878576236799</v>
      </c>
      <c r="K22" s="177">
        <f>SUM('[1]Villagran 02 08 16 diario Roc B'!$K$9:$K$12)</f>
        <v>153727.046738</v>
      </c>
      <c r="L22" s="182">
        <f t="shared" si="4"/>
        <v>643.62439928265837</v>
      </c>
      <c r="M22" s="183"/>
      <c r="N22" s="104">
        <f t="shared" si="5"/>
        <v>610.02796324603173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02 08 16 diario Roc B'!$A$8</f>
        <v>02-04/09:00:00</v>
      </c>
      <c r="D23" s="176">
        <f>'[1]Villagran 02 08 16 diario Roc B'!$B$8</f>
        <v>1440</v>
      </c>
      <c r="E23">
        <f>'[1]Villagran 02 08 16 diario Roc B'!$E$8</f>
        <v>637.71820100000002</v>
      </c>
      <c r="F23" s="164">
        <f t="shared" si="1"/>
        <v>44.836037175515735</v>
      </c>
      <c r="G23">
        <f>'[1]Villagran 02 08 16 diario Roc B'!$F$8</f>
        <v>63.014420000000001</v>
      </c>
      <c r="H23" s="165">
        <f t="shared" si="2"/>
        <v>17.230233333333334</v>
      </c>
      <c r="I23">
        <f>'[1]Villagran 02 08 16 diario Roc B'!$J$8</f>
        <v>634.29217500000004</v>
      </c>
      <c r="J23" s="185">
        <f t="shared" si="3"/>
        <v>17961.156375648752</v>
      </c>
      <c r="K23">
        <f>'[1]Villagran 02 08 16 diario Roc B'!$K$8</f>
        <v>156165.203125</v>
      </c>
      <c r="L23" s="184">
        <f t="shared" si="4"/>
        <v>653.83247244375002</v>
      </c>
      <c r="M23" s="183"/>
      <c r="N23" s="104">
        <f t="shared" si="5"/>
        <v>619.70318700396831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02 08 16 diario Roc B'!$A$7</f>
        <v>02-05/09:00:00</v>
      </c>
      <c r="D24" s="176">
        <f>'[1]Villagran 02 08 16 diario Roc B'!$B$7</f>
        <v>1440</v>
      </c>
      <c r="E24">
        <f>'[1]Villagran 02 08 16 diario Roc B'!$E$7</f>
        <v>620.63500999999997</v>
      </c>
      <c r="F24" s="100">
        <f t="shared" si="1"/>
        <v>43.634969704724767</v>
      </c>
      <c r="G24">
        <f>'[1]Villagran 02 08 16 diario Roc B'!$F$5</f>
        <v>62.517693000000001</v>
      </c>
      <c r="H24" s="99">
        <f t="shared" si="2"/>
        <v>16.954273888888888</v>
      </c>
      <c r="I24">
        <f>'[1]Villagran 02 08 16 diario Roc B'!$J$7</f>
        <v>637.663635</v>
      </c>
      <c r="J24" s="112">
        <f t="shared" si="3"/>
        <v>18056.62550274975</v>
      </c>
      <c r="K24">
        <f>'[1]Villagran 02 08 16 diario Roc B'!$K$7</f>
        <v>157279.75</v>
      </c>
      <c r="L24" s="121">
        <f t="shared" si="4"/>
        <v>658.49885730000005</v>
      </c>
      <c r="M24" s="131"/>
      <c r="N24" s="104">
        <f t="shared" si="5"/>
        <v>624.12599206349205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02 08 16 diario Roc B'!$A$6</f>
        <v>02-06/09:00:00</v>
      </c>
      <c r="D25" s="176">
        <f>'[1]Villagran 02 08 16 diario Roc B'!$B$6</f>
        <v>1440</v>
      </c>
      <c r="E25">
        <f>'[1]Villagran 02 08 16 diario Roc B'!$E$6</f>
        <v>626.48535200000003</v>
      </c>
      <c r="F25" s="100">
        <f t="shared" si="1"/>
        <v>44.046289549430725</v>
      </c>
      <c r="G25">
        <f>'[1]Villagran 02 08 16 diario Roc B'!$F$6</f>
        <v>62.562401000000001</v>
      </c>
      <c r="H25" s="99">
        <f t="shared" si="2"/>
        <v>16.979111666666668</v>
      </c>
      <c r="I25">
        <f>'[1]Villagran 02 08 16 diario Roc B'!$J$6</f>
        <v>445.81826799999999</v>
      </c>
      <c r="J25" s="112">
        <f t="shared" si="3"/>
        <v>12624.169022215799</v>
      </c>
      <c r="K25">
        <f>'[1]Villagran 02 08 16 diario Roc B'!$K$6</f>
        <v>109998.773438</v>
      </c>
      <c r="L25" s="121">
        <f t="shared" si="4"/>
        <v>460.54286463021845</v>
      </c>
      <c r="M25" s="131"/>
      <c r="N25" s="104">
        <f t="shared" si="5"/>
        <v>436.50306919841273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02 08 16 diario Roc B'!$A$5</f>
        <v>02-07/09:00:00</v>
      </c>
      <c r="D26" s="173">
        <f>'[1]Villagran 02 08 16 diario Roc B'!$B$5</f>
        <v>1440</v>
      </c>
      <c r="E26">
        <f>'[1]Villagran 02 08 16 diario Roc B'!$E$5</f>
        <v>693.50286900000003</v>
      </c>
      <c r="F26" s="100">
        <f t="shared" si="1"/>
        <v>48.758088395552662</v>
      </c>
      <c r="G26">
        <f>'[1]Villagran 02 08 16 diario Roc B'!$F$5</f>
        <v>62.517693000000001</v>
      </c>
      <c r="H26" s="99">
        <f t="shared" si="2"/>
        <v>16.954273888888888</v>
      </c>
      <c r="I26">
        <f>'[1]Villagran 02 08 16 diario Roc B'!$J$5</f>
        <v>292.17706299999998</v>
      </c>
      <c r="J26" s="112">
        <f t="shared" si="3"/>
        <v>8273.5340664115483</v>
      </c>
      <c r="K26">
        <f>'[1]Villagran 02 08 16 diario Roc B'!$K$5</f>
        <v>72039.21875</v>
      </c>
      <c r="L26" s="121">
        <f t="shared" si="4"/>
        <v>301.61380106249999</v>
      </c>
      <c r="M26" s="131"/>
      <c r="N26" s="104">
        <f t="shared" si="5"/>
        <v>285.86991567460319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680.63675147366314</v>
      </c>
      <c r="F28" s="144">
        <f>AVERAGE(F20:F26)</f>
        <v>47.853510601143128</v>
      </c>
      <c r="G28" s="144">
        <f>AVERAGE(G20:G26)</f>
        <v>63.830614675331667</v>
      </c>
      <c r="H28" s="144">
        <f>AVERAGE(H20:H26)</f>
        <v>17.683674819628699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3235.0865020000001</v>
      </c>
      <c r="J29" s="140">
        <f>SUM(J20:J27)</f>
        <v>91607.459214158705</v>
      </c>
      <c r="K29" s="139">
        <f>SUM(K20:K27)</f>
        <v>796162.86509800004</v>
      </c>
      <c r="L29" s="141">
        <f>SUM(L20:L27)</f>
        <v>3333.3746835923062</v>
      </c>
      <c r="M29" s="54"/>
      <c r="N29" s="54">
        <f>SUM(N20:N27)</f>
        <v>3159.3764488015877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0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0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08" t="s">
        <v>60</v>
      </c>
      <c r="C44" s="209"/>
      <c r="D44" s="209"/>
      <c r="E44" s="209"/>
      <c r="I44" s="68"/>
      <c r="J44" s="68"/>
      <c r="K44" s="68"/>
      <c r="L44" s="45"/>
      <c r="M44" s="45"/>
      <c r="N44" s="45"/>
      <c r="O44" s="68"/>
      <c r="P44" s="45"/>
    </row>
    <row r="45" spans="2:18">
      <c r="B45" s="210" t="s">
        <v>29</v>
      </c>
      <c r="C45" s="210"/>
      <c r="D45" s="210"/>
      <c r="E45" s="210"/>
      <c r="I45" s="201" t="s">
        <v>42</v>
      </c>
      <c r="J45" s="201"/>
      <c r="K45" s="201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8" zoomScale="90" zoomScaleNormal="100" zoomScaleSheetLayoutView="90" workbookViewId="0">
      <selection activeCell="J22" sqref="J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12" t="s">
        <v>0</v>
      </c>
      <c r="E1" s="212"/>
      <c r="F1" s="212"/>
      <c r="G1" s="212"/>
      <c r="H1" s="212"/>
      <c r="I1" s="212"/>
      <c r="J1" s="212"/>
      <c r="K1" s="212"/>
      <c r="L1" s="1"/>
      <c r="M1" s="1"/>
      <c r="N1" s="1"/>
      <c r="O1" s="2"/>
      <c r="P1" s="1"/>
      <c r="Q1" s="1"/>
    </row>
    <row r="2" spans="2:17">
      <c r="D2" s="213" t="s">
        <v>1</v>
      </c>
      <c r="E2" s="213"/>
      <c r="F2" s="213"/>
      <c r="G2" s="213"/>
      <c r="H2" s="213"/>
      <c r="I2" s="213"/>
      <c r="J2" s="213"/>
      <c r="K2" s="213"/>
      <c r="L2" s="3"/>
      <c r="M2" s="3"/>
      <c r="N2" s="3"/>
      <c r="O2" s="3"/>
      <c r="P2" s="3"/>
      <c r="Q2" s="3"/>
    </row>
    <row r="3" spans="2:17">
      <c r="D3" s="210" t="s">
        <v>2</v>
      </c>
      <c r="E3" s="210"/>
      <c r="F3" s="210"/>
      <c r="G3" s="210"/>
      <c r="H3" s="210"/>
      <c r="I3" s="210"/>
      <c r="J3" s="210"/>
      <c r="K3" s="210"/>
      <c r="L3" s="4"/>
      <c r="M3" s="4"/>
      <c r="N3" s="4"/>
      <c r="O3" s="4"/>
      <c r="P3" s="4"/>
      <c r="Q3" s="4"/>
    </row>
    <row r="4" spans="2:17">
      <c r="D4" s="210" t="s">
        <v>3</v>
      </c>
      <c r="E4" s="210"/>
      <c r="F4" s="210"/>
      <c r="G4" s="210"/>
      <c r="H4" s="210"/>
      <c r="I4" s="210"/>
      <c r="J4" s="210"/>
      <c r="K4" s="210"/>
      <c r="L4" s="4"/>
      <c r="M4" s="4"/>
      <c r="N4" s="4"/>
      <c r="O4" s="4"/>
      <c r="P4" s="4"/>
      <c r="Q4" s="4"/>
    </row>
    <row r="5" spans="2:17">
      <c r="D5" s="210" t="s">
        <v>4</v>
      </c>
      <c r="E5" s="210"/>
      <c r="F5" s="210"/>
      <c r="G5" s="210"/>
      <c r="H5" s="210"/>
      <c r="I5" s="210"/>
      <c r="J5" s="210"/>
      <c r="K5" s="210"/>
      <c r="L5" s="4"/>
      <c r="M5" s="4"/>
      <c r="N5" s="4"/>
      <c r="O5" s="4"/>
      <c r="P5" s="4"/>
      <c r="Q5" s="4"/>
    </row>
    <row r="6" spans="2:17">
      <c r="D6" s="210" t="s">
        <v>5</v>
      </c>
      <c r="E6" s="210"/>
      <c r="F6" s="210"/>
      <c r="G6" s="210"/>
      <c r="H6" s="210"/>
      <c r="I6" s="210"/>
      <c r="J6" s="210"/>
      <c r="K6" s="210"/>
      <c r="L6" s="4"/>
      <c r="M6" s="4"/>
      <c r="N6" s="4"/>
      <c r="O6" s="4"/>
      <c r="P6" s="4"/>
      <c r="Q6" s="4"/>
    </row>
    <row r="9" spans="2:17" ht="15.75">
      <c r="D9" s="211" t="s">
        <v>6</v>
      </c>
      <c r="E9" s="211"/>
      <c r="F9" s="211"/>
      <c r="G9" s="211"/>
      <c r="H9" s="211"/>
      <c r="I9" s="211"/>
      <c r="J9" s="211"/>
      <c r="K9" s="21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'1-7'!F11+7</f>
        <v>42408</v>
      </c>
      <c r="J11" s="7" t="s">
        <v>8</v>
      </c>
      <c r="K11" s="113">
        <f>F11+6</f>
        <v>42414</v>
      </c>
    </row>
    <row r="12" spans="2:17" ht="13.5" thickBot="1"/>
    <row r="13" spans="2:17" ht="16.5" thickBot="1">
      <c r="B13" t="s">
        <v>9</v>
      </c>
      <c r="D13" s="198" t="s">
        <v>10</v>
      </c>
      <c r="E13" s="198"/>
      <c r="F13" s="198"/>
      <c r="G13" s="198"/>
      <c r="H13" s="198"/>
      <c r="I13" s="198"/>
      <c r="J13" t="s">
        <v>11</v>
      </c>
      <c r="K13" s="199" t="s">
        <v>31</v>
      </c>
      <c r="L13" s="200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02" t="str">
        <f>'1-7'!D15:I15</f>
        <v>Gas Villagran del bajio</v>
      </c>
      <c r="E15" s="202"/>
      <c r="F15" s="202"/>
      <c r="G15" s="202"/>
      <c r="H15" s="202"/>
      <c r="I15" s="20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03" t="s">
        <v>53</v>
      </c>
      <c r="F17" s="203"/>
      <c r="G17" s="204" t="s">
        <v>54</v>
      </c>
      <c r="H17" s="205"/>
      <c r="I17" s="206" t="s">
        <v>56</v>
      </c>
      <c r="J17" s="203"/>
      <c r="K17" s="204" t="s">
        <v>55</v>
      </c>
      <c r="L17" s="207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8</v>
      </c>
      <c r="B20" s="32"/>
      <c r="C20" s="163" t="str">
        <f>'[3]Villagran 02 15 16 diario Roc B'!$A$11</f>
        <v>02-08/09:00:00</v>
      </c>
      <c r="D20" s="163">
        <f>'[3]Villagran 02 15 16 diario Roc B'!$B$11</f>
        <v>1440</v>
      </c>
      <c r="E20" s="163">
        <f>'[3]Villagran 02 15 16 diario Roc B'!$E$11</f>
        <v>745.18853799999999</v>
      </c>
      <c r="F20" s="164">
        <f>E20/14.22334</f>
        <v>52.391951398194799</v>
      </c>
      <c r="G20" s="163">
        <f>'[3]Villagran 02 15 16 diario Roc B'!$F$11</f>
        <v>63.635615999999999</v>
      </c>
      <c r="H20" s="165">
        <f>(G20-32)/1.8</f>
        <v>17.575342222222222</v>
      </c>
      <c r="I20" s="174">
        <f>'[3]Villagran 02 15 16 diario Roc B'!$J$11</f>
        <v>521.75817900000004</v>
      </c>
      <c r="J20" s="112">
        <f>(I20*28.31685)</f>
        <v>14774.548091016151</v>
      </c>
      <c r="K20">
        <f>'[3]Villagran 02 15 16 diario Roc B'!$K$11</f>
        <v>129397.71875</v>
      </c>
      <c r="L20" s="121">
        <f>K20*0.0041868</f>
        <v>541.76236886250001</v>
      </c>
      <c r="M20" s="131"/>
      <c r="N20" s="104">
        <f>K20/252</f>
        <v>513.48301091269843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3" t="str">
        <f>'[3]Villagran 02 15 16 diario Roc B'!$A$10</f>
        <v>02-09/09:00:00</v>
      </c>
      <c r="D21" s="163">
        <f>'[3]Villagran 02 15 16 diario Roc B'!$B$10</f>
        <v>1440</v>
      </c>
      <c r="E21" s="163">
        <f>'[3]Villagran 02 15 16 diario Roc B'!$E$10</f>
        <v>718.34625200000005</v>
      </c>
      <c r="F21" s="164">
        <f t="shared" ref="F21:F26" si="1">E21/14.22334</f>
        <v>50.504751485937902</v>
      </c>
      <c r="G21" s="163">
        <f>'[3]Villagran 02 15 16 diario Roc B'!$F$10</f>
        <v>62.291943000000003</v>
      </c>
      <c r="H21" s="165">
        <f t="shared" ref="H21:H26" si="2">(G21-32)/1.8</f>
        <v>16.828857222222222</v>
      </c>
      <c r="I21" s="174">
        <f>'[3]Villagran 02 15 16 diario Roc B'!$J$10</f>
        <v>615.129639</v>
      </c>
      <c r="J21" s="112">
        <f t="shared" ref="J21:J26" si="3">(I21*28.31685)</f>
        <v>17418.533718117149</v>
      </c>
      <c r="K21">
        <f>'[3]Villagran 02 15 16 diario Roc B'!$K$10</f>
        <v>152017.90625</v>
      </c>
      <c r="L21" s="121">
        <f t="shared" ref="L21:L26" si="4">J21/25.92849038</f>
        <v>671.79127912332967</v>
      </c>
      <c r="M21" s="131"/>
      <c r="N21" s="104">
        <f t="shared" ref="N21:N26" si="5">K21/252</f>
        <v>603.24565972222217</v>
      </c>
      <c r="O21" s="145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3" t="str">
        <f>'[3]Villagran 02 15 16 diario Roc B'!$A$9</f>
        <v>02-10/09:00:00</v>
      </c>
      <c r="D22" s="163">
        <f>'[3]Villagran 02 15 16 diario Roc B'!$B$9</f>
        <v>1440</v>
      </c>
      <c r="E22" s="163">
        <f>'[3]Villagran 02 15 16 diario Roc B'!$E$9</f>
        <v>692.45013400000005</v>
      </c>
      <c r="F22" s="164">
        <f t="shared" ref="F22" si="6">E22/14.22334</f>
        <v>48.684073782951124</v>
      </c>
      <c r="G22" s="163">
        <f>'[3]Villagran 02 15 16 diario Roc B'!$F$9</f>
        <v>62.838149999999999</v>
      </c>
      <c r="H22" s="165">
        <f t="shared" ref="H22" si="7">(G22-32)/1.8</f>
        <v>17.132305555555554</v>
      </c>
      <c r="I22" s="174">
        <f>'[3]Villagran 02 15 16 diario Roc B'!$J$9</f>
        <v>591.76263400000005</v>
      </c>
      <c r="J22" s="112">
        <f t="shared" ref="J22" si="8">(I22*28.31685)</f>
        <v>16756.853742582902</v>
      </c>
      <c r="K22">
        <f>'[3]Villagran 02 15 16 diario Roc B'!$K$9</f>
        <v>146271.046875</v>
      </c>
      <c r="L22" s="121">
        <f t="shared" ref="L22" si="9">J22/25.92849038</f>
        <v>646.27186145431506</v>
      </c>
      <c r="M22" s="131"/>
      <c r="N22" s="104">
        <f t="shared" ref="N22" si="10">K22/252</f>
        <v>580.44066220238096</v>
      </c>
      <c r="O22" s="145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3" t="str">
        <f>'[3]Villagran 02 15 16 diario Roc B'!$A$8</f>
        <v>02-11/09:00:00</v>
      </c>
      <c r="D23" s="163">
        <f>'[3]Villagran 02 15 16 diario Roc B'!$B$8</f>
        <v>1440</v>
      </c>
      <c r="E23" s="163">
        <f>'[3]Villagran 02 15 16 diario Roc B'!$E$8</f>
        <v>682.802368</v>
      </c>
      <c r="F23" s="164">
        <f t="shared" si="1"/>
        <v>48.005768546628289</v>
      </c>
      <c r="G23" s="163">
        <f>'[3]Villagran 02 15 16 diario Roc B'!$F$8</f>
        <v>63.916378000000002</v>
      </c>
      <c r="H23" s="165">
        <f t="shared" si="2"/>
        <v>17.731321111111111</v>
      </c>
      <c r="I23" s="174">
        <f>'[3]Villagran 02 15 16 diario Roc B'!$J$8</f>
        <v>612.74645999999996</v>
      </c>
      <c r="J23" s="112">
        <f t="shared" si="3"/>
        <v>17351.049595850996</v>
      </c>
      <c r="K23">
        <f>'[3]Villagran 02 15 16 diario Roc B'!$K$8</f>
        <v>151103.671875</v>
      </c>
      <c r="L23" s="121">
        <f t="shared" si="4"/>
        <v>669.1885775669673</v>
      </c>
      <c r="M23" s="131"/>
      <c r="N23" s="104">
        <f t="shared" si="5"/>
        <v>599.61774553571433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3" t="str">
        <f>'[3]Villagran 02 15 16 diario Roc B'!$A$7</f>
        <v>02-12/09:00:00</v>
      </c>
      <c r="D24" s="163">
        <f>'[3]Villagran 02 15 16 diario Roc B'!$B$7</f>
        <v>1440</v>
      </c>
      <c r="E24" s="163">
        <f>'[3]Villagran 02 15 16 diario Roc B'!$E$7</f>
        <v>642.62939500000005</v>
      </c>
      <c r="F24" s="164">
        <f t="shared" si="1"/>
        <v>45.181328365911241</v>
      </c>
      <c r="G24" s="163">
        <f>'[3]Villagran 02 15 16 diario Roc B'!$F$7</f>
        <v>63.447262000000002</v>
      </c>
      <c r="H24" s="165">
        <f t="shared" si="2"/>
        <v>17.470701111111111</v>
      </c>
      <c r="I24" s="174">
        <f>'[3]Villagran 02 15 16 diario Roc B'!$J$7</f>
        <v>567.299622</v>
      </c>
      <c r="J24" s="112">
        <f t="shared" si="3"/>
        <v>16064.1383012307</v>
      </c>
      <c r="K24">
        <f>'[3]Villagran 02 15 16 diario Roc B'!$K$7</f>
        <v>140246.5625</v>
      </c>
      <c r="L24" s="121">
        <f t="shared" si="4"/>
        <v>619.55547992959168</v>
      </c>
      <c r="M24" s="131"/>
      <c r="N24" s="104">
        <f t="shared" si="5"/>
        <v>556.53397817460313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3" t="str">
        <f>'[3]Villagran 02 15 16 diario Roc B'!$A$6</f>
        <v>02-13/09:00:00</v>
      </c>
      <c r="D25" s="163">
        <f>'[3]Villagran 02 15 16 diario Roc B'!$B$6</f>
        <v>1440</v>
      </c>
      <c r="E25" s="163">
        <f>'[3]Villagran 02 15 16 diario Roc B'!$E$6</f>
        <v>626.52014199999996</v>
      </c>
      <c r="F25" s="164">
        <f t="shared" si="1"/>
        <v>44.04873552906701</v>
      </c>
      <c r="G25" s="163">
        <f>'[3]Villagran 02 15 16 diario Roc B'!$F$6</f>
        <v>62.474544999999999</v>
      </c>
      <c r="H25" s="165">
        <f t="shared" si="2"/>
        <v>16.930302777777776</v>
      </c>
      <c r="I25" s="174">
        <f>'[3]Villagran 02 15 16 diario Roc B'!$J$6</f>
        <v>363.78118899999998</v>
      </c>
      <c r="J25" s="112">
        <f t="shared" si="3"/>
        <v>10301.137361734649</v>
      </c>
      <c r="K25">
        <f>'[3]Villagran 02 15 16 diario Roc B'!$K$6</f>
        <v>90569.726563000004</v>
      </c>
      <c r="L25" s="121">
        <f t="shared" si="4"/>
        <v>397.29028612018442</v>
      </c>
      <c r="M25" s="131"/>
      <c r="N25" s="104">
        <f t="shared" si="5"/>
        <v>359.40367683730159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3" t="str">
        <f>'[3]Villagran 02 15 16 diario Roc B'!$A$5</f>
        <v>02-14/09:00:00</v>
      </c>
      <c r="D26" s="163">
        <f>'[3]Villagran 02 15 16 diario Roc B'!$B$5</f>
        <v>1440</v>
      </c>
      <c r="E26" s="163">
        <f>'[3]Villagran 02 15 16 diario Roc B'!$E$5</f>
        <v>694.04583700000001</v>
      </c>
      <c r="F26" s="164">
        <f t="shared" si="1"/>
        <v>48.796262832780485</v>
      </c>
      <c r="G26" s="163">
        <f>'[3]Villagran 02 15 16 diario Roc B'!$F$5</f>
        <v>64.715508</v>
      </c>
      <c r="H26" s="165">
        <f t="shared" si="2"/>
        <v>18.175282222222222</v>
      </c>
      <c r="I26" s="174">
        <f>'[3]Villagran 02 15 16 diario Roc B'!$J$5</f>
        <v>178.003815</v>
      </c>
      <c r="J26" s="112">
        <f t="shared" si="3"/>
        <v>5040.5073287827499</v>
      </c>
      <c r="K26">
        <f>'[3]Villagran 02 15 16 diario Roc B'!$K$5</f>
        <v>44709.972655999998</v>
      </c>
      <c r="L26" s="121">
        <f t="shared" si="4"/>
        <v>194.40033935299053</v>
      </c>
      <c r="M26" s="131"/>
      <c r="N26" s="104">
        <f t="shared" si="5"/>
        <v>177.42052641269839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685.99752371428565</v>
      </c>
      <c r="F28" s="144">
        <f>AVERAGE(F20:F26)</f>
        <v>48.230410277352973</v>
      </c>
      <c r="G28" s="144">
        <f>AVERAGE(G20:G26)</f>
        <v>63.331343142857143</v>
      </c>
      <c r="H28" s="144">
        <f>AVERAGE(H20:H26)</f>
        <v>17.406301746031744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56">
        <f>SUM(I20:I27)</f>
        <v>3450.481538</v>
      </c>
      <c r="J29" s="140">
        <f>SUM(J20:J27)</f>
        <v>97706.768139315318</v>
      </c>
      <c r="K29" s="139">
        <f>SUM(K20:K27)</f>
        <v>854316.60546900006</v>
      </c>
      <c r="L29" s="141">
        <f>SUM(L20:L27)</f>
        <v>3740.2601924098785</v>
      </c>
      <c r="M29" s="54"/>
      <c r="N29" s="54">
        <f>SUM(N20:N27)</f>
        <v>3390.1452597976195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7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58" t="s">
        <v>60</v>
      </c>
      <c r="C44" s="159"/>
      <c r="D44" s="159"/>
      <c r="E44" s="159"/>
      <c r="I44" s="68"/>
      <c r="J44" s="68"/>
      <c r="K44" s="68"/>
      <c r="L44" s="45"/>
      <c r="M44" s="45"/>
      <c r="N44" s="45"/>
      <c r="O44" s="68"/>
      <c r="P44" s="45"/>
    </row>
    <row r="45" spans="2:18">
      <c r="B45" s="210" t="s">
        <v>29</v>
      </c>
      <c r="C45" s="210"/>
      <c r="D45" s="210"/>
      <c r="E45" s="210"/>
      <c r="I45" s="201" t="s">
        <v>42</v>
      </c>
      <c r="J45" s="201"/>
      <c r="K45" s="201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9" sqref="I29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12" t="s">
        <v>0</v>
      </c>
      <c r="E1" s="212"/>
      <c r="F1" s="212"/>
      <c r="G1" s="212"/>
      <c r="H1" s="212"/>
      <c r="I1" s="212"/>
      <c r="J1" s="212"/>
      <c r="K1" s="212"/>
      <c r="L1" s="1"/>
      <c r="M1" s="1"/>
      <c r="N1" s="1"/>
      <c r="O1" s="2"/>
      <c r="P1" s="1"/>
      <c r="Q1" s="1"/>
    </row>
    <row r="2" spans="2:17">
      <c r="D2" s="213" t="s">
        <v>1</v>
      </c>
      <c r="E2" s="213"/>
      <c r="F2" s="213"/>
      <c r="G2" s="213"/>
      <c r="H2" s="213"/>
      <c r="I2" s="213"/>
      <c r="J2" s="213"/>
      <c r="K2" s="213"/>
      <c r="L2" s="3"/>
      <c r="M2" s="3"/>
      <c r="N2" s="3"/>
      <c r="O2" s="3"/>
      <c r="P2" s="3"/>
      <c r="Q2" s="3"/>
    </row>
    <row r="3" spans="2:17">
      <c r="D3" s="210" t="s">
        <v>2</v>
      </c>
      <c r="E3" s="210"/>
      <c r="F3" s="210"/>
      <c r="G3" s="210"/>
      <c r="H3" s="210"/>
      <c r="I3" s="210"/>
      <c r="J3" s="210"/>
      <c r="K3" s="210"/>
      <c r="L3" s="4"/>
      <c r="M3" s="4"/>
      <c r="N3" s="4"/>
      <c r="O3" s="4"/>
      <c r="P3" s="4"/>
      <c r="Q3" s="4"/>
    </row>
    <row r="4" spans="2:17">
      <c r="D4" s="210" t="s">
        <v>3</v>
      </c>
      <c r="E4" s="210"/>
      <c r="F4" s="210"/>
      <c r="G4" s="210"/>
      <c r="H4" s="210"/>
      <c r="I4" s="210"/>
      <c r="J4" s="210"/>
      <c r="K4" s="210"/>
      <c r="L4" s="4"/>
      <c r="M4" s="4"/>
      <c r="N4" s="4"/>
      <c r="O4" s="4"/>
      <c r="P4" s="4"/>
      <c r="Q4" s="4"/>
    </row>
    <row r="5" spans="2:17">
      <c r="D5" s="210" t="s">
        <v>4</v>
      </c>
      <c r="E5" s="210"/>
      <c r="F5" s="210"/>
      <c r="G5" s="210"/>
      <c r="H5" s="210"/>
      <c r="I5" s="210"/>
      <c r="J5" s="210"/>
      <c r="K5" s="210"/>
      <c r="L5" s="4"/>
      <c r="M5" s="4"/>
      <c r="N5" s="4"/>
      <c r="O5" s="4"/>
      <c r="P5" s="4"/>
      <c r="Q5" s="4"/>
    </row>
    <row r="6" spans="2:17">
      <c r="D6" s="210" t="s">
        <v>5</v>
      </c>
      <c r="E6" s="210"/>
      <c r="F6" s="210"/>
      <c r="G6" s="210"/>
      <c r="H6" s="210"/>
      <c r="I6" s="210"/>
      <c r="J6" s="210"/>
      <c r="K6" s="210"/>
      <c r="L6" s="4"/>
      <c r="M6" s="4"/>
      <c r="N6" s="4"/>
      <c r="O6" s="4"/>
      <c r="P6" s="4"/>
      <c r="Q6" s="4"/>
    </row>
    <row r="9" spans="2:17" ht="15.75">
      <c r="D9" s="211" t="s">
        <v>6</v>
      </c>
      <c r="E9" s="211"/>
      <c r="F9" s="211"/>
      <c r="G9" s="211"/>
      <c r="H9" s="211"/>
      <c r="I9" s="211"/>
      <c r="J9" s="211"/>
      <c r="K9" s="21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'1-7'!F11+14</f>
        <v>42415</v>
      </c>
      <c r="J11" s="7" t="s">
        <v>8</v>
      </c>
      <c r="K11" s="113">
        <f>F11+6</f>
        <v>42421</v>
      </c>
    </row>
    <row r="12" spans="2:17" ht="13.5" thickBot="1"/>
    <row r="13" spans="2:17" ht="16.5" thickBot="1">
      <c r="B13" t="s">
        <v>9</v>
      </c>
      <c r="D13" s="198" t="s">
        <v>10</v>
      </c>
      <c r="E13" s="198"/>
      <c r="F13" s="198"/>
      <c r="G13" s="198"/>
      <c r="H13" s="198"/>
      <c r="I13" s="198"/>
      <c r="J13" t="s">
        <v>11</v>
      </c>
      <c r="K13" s="199" t="s">
        <v>31</v>
      </c>
      <c r="L13" s="200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02" t="str">
        <f>'1-7'!D15:I15</f>
        <v>Gas Villagran del bajio</v>
      </c>
      <c r="E15" s="202"/>
      <c r="F15" s="202"/>
      <c r="G15" s="202"/>
      <c r="H15" s="202"/>
      <c r="I15" s="20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03" t="s">
        <v>53</v>
      </c>
      <c r="F17" s="203"/>
      <c r="G17" s="204" t="s">
        <v>54</v>
      </c>
      <c r="H17" s="205"/>
      <c r="I17" s="206" t="s">
        <v>56</v>
      </c>
      <c r="J17" s="203"/>
      <c r="K17" s="204" t="s">
        <v>55</v>
      </c>
      <c r="L17" s="207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61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15</v>
      </c>
      <c r="B20" s="32"/>
      <c r="C20" t="str">
        <f>'[4]Villagran 02 22 16 diario Roc B'!$A$11</f>
        <v>02-15/09:00:00</v>
      </c>
      <c r="D20">
        <f>'[4]Villagran 02 22 16 diario Roc B'!$B$11</f>
        <v>1440</v>
      </c>
      <c r="E20">
        <f>'[4]Villagran 02 22 16 diario Roc B'!$E$11</f>
        <v>721.64703399999996</v>
      </c>
      <c r="F20" s="100">
        <f t="shared" ref="F20:F25" si="0">E20/14.22334</f>
        <v>50.736819481218895</v>
      </c>
      <c r="G20">
        <f>'[4]Villagran 02 22 16 diario Roc B'!$F$11</f>
        <v>65.092162999999999</v>
      </c>
      <c r="H20" s="99">
        <f t="shared" ref="H20:H25" si="1">(G20-32)/1.8</f>
        <v>18.384535</v>
      </c>
      <c r="I20">
        <f>'[4]Villagran 02 22 16 diario Roc B'!$J$11</f>
        <v>369.36041299999999</v>
      </c>
      <c r="J20" s="112">
        <f t="shared" ref="J20:J25" si="2">(I20*28.31685)</f>
        <v>10459.123410859049</v>
      </c>
      <c r="K20">
        <f>'[4]Villagran 02 22 16 diario Roc B'!$K$11</f>
        <v>91923.03125</v>
      </c>
      <c r="L20" s="121">
        <f t="shared" ref="L20:L25" si="3">K20*0.0041868</f>
        <v>384.86334723750002</v>
      </c>
      <c r="M20" s="131"/>
      <c r="N20" s="104">
        <f t="shared" ref="N20:N25" si="4">K20/252</f>
        <v>364.77393353174602</v>
      </c>
      <c r="O20" s="45"/>
      <c r="P20" s="30"/>
      <c r="R20" s="33"/>
      <c r="S20" s="31"/>
    </row>
    <row r="21" spans="1:20" s="40" customFormat="1">
      <c r="A21" s="34">
        <f t="shared" ref="A21:A26" si="5">A20+1</f>
        <v>16</v>
      </c>
      <c r="B21" s="37"/>
      <c r="C21" t="str">
        <f>'[4]Villagran 02 22 16 diario Roc B'!$A$10</f>
        <v>02-16/09:00:00</v>
      </c>
      <c r="D21">
        <f>'[4]Villagran 02 22 16 diario Roc B'!$B$10</f>
        <v>1440</v>
      </c>
      <c r="E21">
        <f>'[4]Villagran 02 22 16 diario Roc B'!$E$10</f>
        <v>704.09198000000004</v>
      </c>
      <c r="F21" s="100">
        <f t="shared" si="0"/>
        <v>49.502576750608512</v>
      </c>
      <c r="G21">
        <f>'[4]Villagran 02 22 16 diario Roc B'!$F$10</f>
        <v>64.481689000000003</v>
      </c>
      <c r="H21" s="99">
        <f t="shared" si="1"/>
        <v>18.045382777777778</v>
      </c>
      <c r="I21">
        <f>'[4]Villagran 02 22 16 diario Roc B'!$J$10</f>
        <v>612.00469999999996</v>
      </c>
      <c r="J21" s="112">
        <f t="shared" si="2"/>
        <v>17330.045289194997</v>
      </c>
      <c r="K21">
        <f>'[4]Villagran 02 22 16 diario Roc B'!$K$10</f>
        <v>151365.109375</v>
      </c>
      <c r="L21" s="121">
        <f t="shared" si="3"/>
        <v>633.73543993124997</v>
      </c>
      <c r="M21" s="131"/>
      <c r="N21" s="104">
        <f t="shared" si="4"/>
        <v>600.65519593253964</v>
      </c>
      <c r="O21" s="145"/>
      <c r="P21" s="30"/>
      <c r="Q21" s="39"/>
      <c r="R21" s="33"/>
      <c r="S21" s="31"/>
      <c r="T21" s="39"/>
    </row>
    <row r="22" spans="1:20" s="42" customFormat="1" ht="12.75" customHeight="1">
      <c r="A22" s="34">
        <f t="shared" si="5"/>
        <v>17</v>
      </c>
      <c r="B22" s="35"/>
      <c r="C22" t="str">
        <f>'[4]Villagran 02 22 16 diario Roc B'!$A$9</f>
        <v>02-17/09:00:00</v>
      </c>
      <c r="D22">
        <f>'[4]Villagran 02 22 16 diario Roc B'!$B$9</f>
        <v>1440</v>
      </c>
      <c r="E22">
        <f>'[4]Villagran 02 22 16 diario Roc B'!$E$9</f>
        <v>684.42999299999997</v>
      </c>
      <c r="F22" s="100">
        <f t="shared" si="0"/>
        <v>48.120201935691611</v>
      </c>
      <c r="G22">
        <f>'[4]Villagran 02 22 16 diario Roc B'!$F$9</f>
        <v>64.747307000000006</v>
      </c>
      <c r="H22" s="99">
        <f t="shared" si="1"/>
        <v>18.192948333333337</v>
      </c>
      <c r="I22">
        <f>'[4]Villagran 02 22 16 diario Roc B'!$J$9</f>
        <v>642.03942900000004</v>
      </c>
      <c r="J22" s="112">
        <f t="shared" si="2"/>
        <v>18180.534205078649</v>
      </c>
      <c r="K22">
        <f>'[4]Villagran 02 22 16 diario Roc B'!$K$9</f>
        <v>158564.921875</v>
      </c>
      <c r="L22" s="121">
        <f t="shared" si="3"/>
        <v>663.87961490625003</v>
      </c>
      <c r="M22" s="131"/>
      <c r="N22" s="104">
        <f t="shared" si="4"/>
        <v>629.22588045634916</v>
      </c>
      <c r="O22" s="19"/>
      <c r="P22" s="30"/>
      <c r="Q22" s="41"/>
      <c r="R22" s="33"/>
      <c r="S22" s="31"/>
      <c r="T22" s="41"/>
    </row>
    <row r="23" spans="1:20">
      <c r="A23" s="34">
        <f t="shared" si="5"/>
        <v>18</v>
      </c>
      <c r="B23" s="32"/>
      <c r="C23" t="str">
        <f>'[4]Villagran 02 22 16 diario Roc B'!$A$8</f>
        <v>02-18/09:00:00</v>
      </c>
      <c r="D23">
        <f>'[4]Villagran 02 22 16 diario Roc B'!$B$8</f>
        <v>1440</v>
      </c>
      <c r="E23">
        <f>'[4]Villagran 02 22 16 diario Roc B'!$E$8</f>
        <v>674.01635699999997</v>
      </c>
      <c r="F23" s="100">
        <f t="shared" si="0"/>
        <v>47.38805069695303</v>
      </c>
      <c r="G23">
        <f>'[4]Villagran 02 22 16 diario Roc B'!$F$8</f>
        <v>64.457999999999998</v>
      </c>
      <c r="H23" s="99">
        <f t="shared" si="1"/>
        <v>18.03222222222222</v>
      </c>
      <c r="I23">
        <f>'[4]Villagran 02 22 16 diario Roc B'!$J$8</f>
        <v>647.966003</v>
      </c>
      <c r="J23" s="112">
        <f t="shared" si="2"/>
        <v>18348.356112050551</v>
      </c>
      <c r="K23">
        <f>'[4]Villagran 02 22 16 diario Roc B'!$K$8</f>
        <v>160142.671875</v>
      </c>
      <c r="L23" s="121">
        <f t="shared" si="3"/>
        <v>670.48533860625002</v>
      </c>
      <c r="M23" s="131"/>
      <c r="N23" s="104">
        <f t="shared" si="4"/>
        <v>635.48679315476193</v>
      </c>
      <c r="O23" s="45"/>
      <c r="P23" s="30"/>
      <c r="R23" s="33"/>
      <c r="S23" s="31"/>
    </row>
    <row r="24" spans="1:20">
      <c r="A24" s="34">
        <f t="shared" si="5"/>
        <v>19</v>
      </c>
      <c r="B24" s="32"/>
      <c r="C24" t="str">
        <f>'[4]Villagran 02 22 16 diario Roc B'!$A$7</f>
        <v>02-19/09:00:00</v>
      </c>
      <c r="D24">
        <f>'[4]Villagran 02 22 16 diario Roc B'!$B$7</f>
        <v>1440</v>
      </c>
      <c r="E24">
        <f>'[4]Villagran 02 22 16 diario Roc B'!$E$7</f>
        <v>668.49664299999995</v>
      </c>
      <c r="F24" s="100">
        <f t="shared" si="0"/>
        <v>46.999976306549655</v>
      </c>
      <c r="G24">
        <f>'[4]Villagran 02 22 16 diario Roc B'!$F$7</f>
        <v>64.604668000000004</v>
      </c>
      <c r="H24" s="99">
        <f t="shared" si="1"/>
        <v>18.113704444444448</v>
      </c>
      <c r="I24">
        <f>'[4]Villagran 02 22 16 diario Roc B'!$J$7</f>
        <v>593.37017800000001</v>
      </c>
      <c r="J24" s="112">
        <f t="shared" si="2"/>
        <v>16802.374324899298</v>
      </c>
      <c r="K24">
        <f>'[4]Villagran 02 22 16 diario Roc B'!$K$7</f>
        <v>147511.90625</v>
      </c>
      <c r="L24" s="121">
        <f t="shared" si="3"/>
        <v>617.60284908749998</v>
      </c>
      <c r="M24" s="131"/>
      <c r="N24" s="104">
        <f t="shared" si="4"/>
        <v>585.36470734126988</v>
      </c>
      <c r="O24" s="45"/>
      <c r="P24" s="30"/>
      <c r="R24" s="33"/>
      <c r="S24" s="31"/>
    </row>
    <row r="25" spans="1:20">
      <c r="A25" s="34">
        <f t="shared" si="5"/>
        <v>20</v>
      </c>
      <c r="B25" s="32"/>
      <c r="C25" t="str">
        <f>'[4]Villagran 02 22 16 diario Roc B'!$A$6</f>
        <v>02-20/09:00:00</v>
      </c>
      <c r="D25">
        <f>'[4]Villagran 02 22 16 diario Roc B'!$B$6</f>
        <v>1440</v>
      </c>
      <c r="E25">
        <f>'[4]Villagran 02 22 16 diario Roc B'!$E$6</f>
        <v>678.064392</v>
      </c>
      <c r="F25" s="100">
        <f t="shared" si="0"/>
        <v>47.672655789709026</v>
      </c>
      <c r="G25">
        <f>'[4]Villagran 02 22 16 diario Roc B'!$F$6</f>
        <v>63.842376999999999</v>
      </c>
      <c r="H25" s="99">
        <f t="shared" si="1"/>
        <v>17.690209444444445</v>
      </c>
      <c r="I25">
        <f>'[4]Villagran 02 22 16 diario Roc B'!$J$6</f>
        <v>351.32150300000001</v>
      </c>
      <c r="J25" s="112">
        <f t="shared" si="2"/>
        <v>9948.3183022255489</v>
      </c>
      <c r="K25">
        <f>'[4]Villagran 02 22 16 diario Roc B'!$K$6</f>
        <v>96588.351563000004</v>
      </c>
      <c r="L25" s="121">
        <f t="shared" si="3"/>
        <v>404.3961103239684</v>
      </c>
      <c r="M25" s="131"/>
      <c r="N25" s="104">
        <f t="shared" si="4"/>
        <v>383.28710937698412</v>
      </c>
      <c r="O25" s="45"/>
      <c r="P25" s="30"/>
      <c r="R25" s="33"/>
      <c r="S25" s="31"/>
    </row>
    <row r="26" spans="1:20" s="43" customFormat="1">
      <c r="A26" s="34">
        <f t="shared" si="5"/>
        <v>21</v>
      </c>
      <c r="B26" s="35"/>
      <c r="C26" t="str">
        <f>'[4]Villagran 02 22 16 diario Roc B'!$A$5</f>
        <v>02-21/09:00:00</v>
      </c>
      <c r="D26">
        <f>'[4]Villagran 02 22 16 diario Roc B'!$B$5</f>
        <v>1440</v>
      </c>
      <c r="E26">
        <f>'[4]Villagran 02 22 16 diario Roc B'!$E$5</f>
        <v>753.02014199999996</v>
      </c>
      <c r="F26" s="100">
        <f t="shared" ref="F26" si="6">E26/14.22334</f>
        <v>52.942567779438583</v>
      </c>
      <c r="G26">
        <f>'[4]Villagran 02 22 16 diario Roc B'!$F$5</f>
        <v>66.007805000000005</v>
      </c>
      <c r="H26" s="99">
        <f t="shared" ref="H26" si="7">(G26-32)/1.8</f>
        <v>18.893225000000001</v>
      </c>
      <c r="I26">
        <f>'[4]Villagran 02 22 16 diario Roc B'!$J$5</f>
        <v>193.91764800000001</v>
      </c>
      <c r="J26" s="112">
        <f t="shared" ref="J26" si="8">(I26*28.31685)</f>
        <v>5491.1369507688005</v>
      </c>
      <c r="K26">
        <f>'[4]Villagran 02 22 16 diario Roc B'!$K$5</f>
        <v>50941.105469000002</v>
      </c>
      <c r="L26" s="121">
        <f t="shared" ref="L26" si="9">K26*0.0041868</f>
        <v>213.28022037760923</v>
      </c>
      <c r="M26" s="131"/>
      <c r="N26" s="104">
        <f t="shared" ref="N26" si="10">K26/252</f>
        <v>202.14724392460317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697.68093442857139</v>
      </c>
      <c r="F28" s="144">
        <f>AVERAGE(F20:F26)</f>
        <v>49.051835534309909</v>
      </c>
      <c r="G28" s="144">
        <f>AVERAGE(G20:G26)</f>
        <v>64.747715571428571</v>
      </c>
      <c r="H28" s="144">
        <f>AVERAGE(H20:H26)</f>
        <v>18.193175317460319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3409.9798740000001</v>
      </c>
      <c r="J29" s="140">
        <f>SUM(J20:J27)</f>
        <v>96559.888595076904</v>
      </c>
      <c r="K29" s="139">
        <f>SUM(K20:K27)</f>
        <v>857037.09765699995</v>
      </c>
      <c r="L29" s="141">
        <f>SUM(L20:L27)</f>
        <v>3588.2429204703276</v>
      </c>
      <c r="M29" s="54"/>
      <c r="N29" s="54">
        <f>SUM(N20:N27)</f>
        <v>3400.9408637182537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0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2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2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2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6"/>
      <c r="E38" s="167"/>
      <c r="F38" s="167"/>
      <c r="G38" s="168"/>
      <c r="H38" s="169"/>
      <c r="I38" s="170"/>
      <c r="J38" s="171"/>
      <c r="K38" s="171"/>
      <c r="L38" s="45"/>
      <c r="M38" s="45"/>
      <c r="N38" s="45"/>
      <c r="O38" s="45"/>
      <c r="P38" s="45"/>
    </row>
    <row r="39" spans="2:18">
      <c r="D39" s="167"/>
      <c r="E39" s="171"/>
      <c r="F39" s="166"/>
      <c r="G39" s="172"/>
      <c r="H39" s="166"/>
      <c r="I39" s="166"/>
      <c r="J39" s="172"/>
      <c r="K39" s="166"/>
      <c r="L39" s="45"/>
      <c r="M39" s="45"/>
      <c r="N39" s="45"/>
      <c r="O39" s="45"/>
      <c r="P39" s="45"/>
    </row>
    <row r="40" spans="2:18">
      <c r="D40" s="167"/>
      <c r="E40" s="171"/>
      <c r="F40" s="166"/>
      <c r="G40" s="172"/>
      <c r="H40" s="166"/>
      <c r="I40" s="166"/>
      <c r="J40" s="172"/>
      <c r="K40" s="166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201" t="s">
        <v>42</v>
      </c>
      <c r="J45" s="201"/>
      <c r="K45" s="201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20" sqref="I20:I2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12" t="s">
        <v>0</v>
      </c>
      <c r="E1" s="212"/>
      <c r="F1" s="212"/>
      <c r="G1" s="212"/>
      <c r="H1" s="212"/>
      <c r="I1" s="212"/>
      <c r="J1" s="212"/>
      <c r="K1" s="212"/>
      <c r="L1" s="1"/>
      <c r="M1" s="1"/>
      <c r="N1" s="1"/>
      <c r="O1" s="2"/>
      <c r="P1" s="1"/>
      <c r="Q1" s="1"/>
    </row>
    <row r="2" spans="2:24">
      <c r="D2" s="213" t="s">
        <v>1</v>
      </c>
      <c r="E2" s="213"/>
      <c r="F2" s="213"/>
      <c r="G2" s="213"/>
      <c r="H2" s="213"/>
      <c r="I2" s="213"/>
      <c r="J2" s="213"/>
      <c r="K2" s="213"/>
      <c r="L2" s="3"/>
      <c r="M2" s="3"/>
      <c r="N2" s="3"/>
      <c r="O2" s="3"/>
      <c r="P2" s="3"/>
      <c r="Q2" s="3"/>
    </row>
    <row r="3" spans="2:24">
      <c r="D3" s="210" t="s">
        <v>2</v>
      </c>
      <c r="E3" s="210"/>
      <c r="F3" s="210"/>
      <c r="G3" s="210"/>
      <c r="H3" s="210"/>
      <c r="I3" s="210"/>
      <c r="J3" s="210"/>
      <c r="K3" s="210"/>
      <c r="L3" s="4"/>
      <c r="M3" s="4"/>
      <c r="N3" s="4"/>
      <c r="O3" s="4"/>
      <c r="P3" s="4"/>
      <c r="Q3" s="4"/>
    </row>
    <row r="4" spans="2:24">
      <c r="D4" s="210" t="s">
        <v>3</v>
      </c>
      <c r="E4" s="210"/>
      <c r="F4" s="210"/>
      <c r="G4" s="210"/>
      <c r="H4" s="210"/>
      <c r="I4" s="210"/>
      <c r="J4" s="210"/>
      <c r="K4" s="210"/>
      <c r="L4" s="4"/>
      <c r="M4" s="4"/>
      <c r="N4" s="4"/>
      <c r="O4" s="4"/>
      <c r="P4" s="4"/>
      <c r="Q4" s="4"/>
    </row>
    <row r="5" spans="2:24">
      <c r="D5" s="210" t="s">
        <v>4</v>
      </c>
      <c r="E5" s="210"/>
      <c r="F5" s="210"/>
      <c r="G5" s="210"/>
      <c r="H5" s="210"/>
      <c r="I5" s="210"/>
      <c r="J5" s="210"/>
      <c r="K5" s="210"/>
      <c r="L5" s="4"/>
      <c r="M5" s="4"/>
      <c r="N5" s="4"/>
      <c r="O5" s="4"/>
      <c r="P5" s="4"/>
      <c r="Q5" s="4"/>
    </row>
    <row r="6" spans="2:24">
      <c r="D6" s="210" t="s">
        <v>5</v>
      </c>
      <c r="E6" s="210"/>
      <c r="F6" s="210"/>
      <c r="G6" s="210"/>
      <c r="H6" s="210"/>
      <c r="I6" s="210"/>
      <c r="J6" s="210"/>
      <c r="K6" s="210"/>
      <c r="L6" s="4"/>
      <c r="M6" s="4"/>
      <c r="N6" s="4"/>
      <c r="O6" s="4"/>
      <c r="P6" s="4"/>
      <c r="Q6" s="4"/>
    </row>
    <row r="9" spans="2:24" ht="15.75">
      <c r="D9" s="211" t="s">
        <v>6</v>
      </c>
      <c r="E9" s="211"/>
      <c r="F9" s="211"/>
      <c r="G9" s="211"/>
      <c r="H9" s="211"/>
      <c r="I9" s="211"/>
      <c r="J9" s="211"/>
      <c r="K9" s="21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'1-7'!F11+21</f>
        <v>42422</v>
      </c>
      <c r="J11" s="7" t="s">
        <v>8</v>
      </c>
      <c r="K11" s="113">
        <f>F11+6</f>
        <v>42428</v>
      </c>
    </row>
    <row r="12" spans="2:24" ht="13.5" thickBot="1"/>
    <row r="13" spans="2:24" ht="16.5" thickBot="1">
      <c r="B13" t="s">
        <v>9</v>
      </c>
      <c r="D13" s="198" t="s">
        <v>10</v>
      </c>
      <c r="E13" s="198"/>
      <c r="F13" s="198"/>
      <c r="G13" s="198"/>
      <c r="H13" s="198"/>
      <c r="I13" s="198"/>
      <c r="J13" t="s">
        <v>11</v>
      </c>
      <c r="K13" s="199" t="s">
        <v>31</v>
      </c>
      <c r="L13" s="20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02" t="str">
        <f>'1-7'!D15:I15</f>
        <v>Gas Villagran del bajio</v>
      </c>
      <c r="E15" s="202"/>
      <c r="F15" s="202"/>
      <c r="G15" s="202"/>
      <c r="H15" s="202"/>
      <c r="I15" s="20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03" t="s">
        <v>53</v>
      </c>
      <c r="F17" s="203"/>
      <c r="G17" s="204" t="s">
        <v>54</v>
      </c>
      <c r="H17" s="205"/>
      <c r="I17" s="206" t="s">
        <v>56</v>
      </c>
      <c r="J17" s="203"/>
      <c r="K17" s="204" t="s">
        <v>55</v>
      </c>
      <c r="L17" s="20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01 29 16 diario Roc B'!$A$11</f>
        <v>01-22/09:00:00</v>
      </c>
      <c r="D20">
        <f>'[5]Villagran 01 29 16 diario Roc B'!$B$11</f>
        <v>1440</v>
      </c>
      <c r="E20">
        <f>'[5]Villagran 01 29 16 diario Roc B'!$E$11</f>
        <v>706.32836899999995</v>
      </c>
      <c r="F20" s="100">
        <f t="shared" ref="F20:F26" si="0">E20/14.22334</f>
        <v>49.659810494581436</v>
      </c>
      <c r="G20">
        <f>'[5]Villagran 01 29 16 diario Roc B'!$F$11</f>
        <v>64.751289</v>
      </c>
      <c r="H20" s="99">
        <f t="shared" ref="H20:H26" si="1">(G20-32)/1.8</f>
        <v>18.195160555555557</v>
      </c>
      <c r="J20" s="112">
        <f t="shared" ref="J20:J26" si="2">(I20*28.31685)</f>
        <v>0</v>
      </c>
      <c r="K20">
        <f>'[5]Villagran 01 29 16 diario Roc B'!$K$11</f>
        <v>141739.1875</v>
      </c>
      <c r="L20" s="121">
        <f t="shared" ref="L20:L26" si="3">K20*0.0041868</f>
        <v>593.433630225</v>
      </c>
      <c r="M20" s="131"/>
      <c r="N20" s="104">
        <f t="shared" ref="N20:N27" si="4">K20/252</f>
        <v>562.45709325396831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01 29 16 diario Roc B'!$A$10</f>
        <v>01-23/09:00:00</v>
      </c>
      <c r="D21">
        <f>'[5]Villagran 01 29 16 diario Roc B'!$B$10</f>
        <v>1440</v>
      </c>
      <c r="E21">
        <f>'[5]Villagran 01 29 16 diario Roc B'!$E$10</f>
        <v>672.57665999999995</v>
      </c>
      <c r="F21" s="100">
        <f t="shared" si="0"/>
        <v>47.286829956958066</v>
      </c>
      <c r="G21">
        <f>'[5]Villagran 01 29 16 diario Roc B'!$F$10</f>
        <v>63.289585000000002</v>
      </c>
      <c r="H21" s="99">
        <f t="shared" si="1"/>
        <v>17.383102777777779</v>
      </c>
      <c r="I21"/>
      <c r="J21" s="112">
        <f t="shared" si="2"/>
        <v>0</v>
      </c>
      <c r="K21">
        <f>'[5]Villagran 01 29 16 diario Roc B'!$K$10</f>
        <v>62602.53125</v>
      </c>
      <c r="L21" s="121">
        <f t="shared" si="3"/>
        <v>262.10427783749998</v>
      </c>
      <c r="M21" s="131"/>
      <c r="N21" s="104">
        <f t="shared" si="4"/>
        <v>248.42274305555554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5"/>
        <v>24</v>
      </c>
      <c r="B22" s="35"/>
      <c r="C22" t="str">
        <f>'[5]Villagran 01 29 16 diario Roc B'!$A$9</f>
        <v>01-24/09:00:00</v>
      </c>
      <c r="D22">
        <f>'[5]Villagran 01 29 16 diario Roc B'!$B$9</f>
        <v>1440</v>
      </c>
      <c r="E22">
        <f>'[5]Villagran 01 29 16 diario Roc B'!$E$9</f>
        <v>706.06646699999999</v>
      </c>
      <c r="F22" s="100">
        <f t="shared" si="0"/>
        <v>49.641396957395379</v>
      </c>
      <c r="G22">
        <f>'[5]Villagran 01 29 16 diario Roc B'!$F$9</f>
        <v>63.563567999999997</v>
      </c>
      <c r="H22" s="99">
        <f t="shared" si="1"/>
        <v>17.535315555555552</v>
      </c>
      <c r="I22"/>
      <c r="J22" s="112">
        <f t="shared" si="2"/>
        <v>0</v>
      </c>
      <c r="K22">
        <f>'[5]Villagran 01 29 16 diario Roc B'!$K$9</f>
        <v>42515.921875</v>
      </c>
      <c r="L22" s="121">
        <f t="shared" si="3"/>
        <v>178.00566170625001</v>
      </c>
      <c r="M22" s="131"/>
      <c r="N22" s="104">
        <f t="shared" si="4"/>
        <v>168.71397569444446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01 29 16 diario Roc B'!$A$8</f>
        <v>01-25/09:00:00</v>
      </c>
      <c r="D23">
        <f>'[5]Villagran 01 29 16 diario Roc B'!$B$8</f>
        <v>1440</v>
      </c>
      <c r="E23">
        <f>'[5]Villagran 01 29 16 diario Roc B'!$E$8</f>
        <v>711.955872</v>
      </c>
      <c r="F23" s="100">
        <f t="shared" si="0"/>
        <v>50.055463203438855</v>
      </c>
      <c r="G23">
        <f>'[5]Villagran 01 29 16 diario Roc B'!$F$8</f>
        <v>64.795569999999998</v>
      </c>
      <c r="H23" s="99">
        <f t="shared" si="1"/>
        <v>18.219761111111108</v>
      </c>
      <c r="J23" s="112">
        <f t="shared" si="2"/>
        <v>0</v>
      </c>
      <c r="K23">
        <f>'[5]Villagran 01 29 16 diario Roc B'!$K$8</f>
        <v>91513.859375</v>
      </c>
      <c r="L23" s="121">
        <f t="shared" si="3"/>
        <v>383.15022643125002</v>
      </c>
      <c r="M23" s="131"/>
      <c r="N23" s="104">
        <f>K23/252</f>
        <v>363.15023561507934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01 29 16 diario Roc B'!$A$7</f>
        <v>01-26/09:00:00</v>
      </c>
      <c r="D24">
        <f>'[5]Villagran 01 29 16 diario Roc B'!$B$7</f>
        <v>1440</v>
      </c>
      <c r="E24">
        <f>'[5]Villagran 01 29 16 diario Roc B'!$E$7</f>
        <v>661.98272699999995</v>
      </c>
      <c r="F24" s="100">
        <f t="shared" si="0"/>
        <v>46.542002581672094</v>
      </c>
      <c r="G24">
        <f>'[5]Villagran 01 29 16 diario Roc B'!$F$7</f>
        <v>64.918892</v>
      </c>
      <c r="H24" s="99">
        <f t="shared" si="1"/>
        <v>18.288273333333333</v>
      </c>
      <c r="J24" s="112">
        <f t="shared" si="2"/>
        <v>0</v>
      </c>
      <c r="K24">
        <f>'[5]Villagran 01 29 16 diario Roc B'!$K$7</f>
        <v>144763.109375</v>
      </c>
      <c r="L24" s="121">
        <f t="shared" si="3"/>
        <v>606.09418633125006</v>
      </c>
      <c r="M24" s="131"/>
      <c r="N24" s="104">
        <f>K24/252</f>
        <v>574.45678323412699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01 29 16 diario Roc B'!$A$6</f>
        <v>01-27/09:00:00</v>
      </c>
      <c r="D25">
        <f>'[5]Villagran 01 29 16 diario Roc B'!$B$6</f>
        <v>1440</v>
      </c>
      <c r="E25">
        <f>'[5]Villagran 01 29 16 diario Roc B'!$E$6</f>
        <v>641.09484899999995</v>
      </c>
      <c r="F25" s="100">
        <f t="shared" si="0"/>
        <v>45.073439079709821</v>
      </c>
      <c r="G25">
        <f>'[5]Villagran 01 29 16 diario Roc B'!$F$6</f>
        <v>63.786349999999999</v>
      </c>
      <c r="H25" s="99">
        <f t="shared" si="1"/>
        <v>17.659083333333331</v>
      </c>
      <c r="J25" s="112">
        <f t="shared" si="2"/>
        <v>0</v>
      </c>
      <c r="K25">
        <f>'[5]Villagran 01 29 16 diario Roc B'!$K$6</f>
        <v>137376.453125</v>
      </c>
      <c r="L25" s="121">
        <f t="shared" si="3"/>
        <v>575.16773394375002</v>
      </c>
      <c r="M25" s="131"/>
      <c r="N25" s="104">
        <f>K25/252</f>
        <v>545.14465525793651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01 29 16 diario Roc B'!$A$5</f>
        <v>01-28/09:00:00</v>
      </c>
      <c r="D26">
        <f>'[5]Villagran 01 29 16 diario Roc B'!$B$5</f>
        <v>1440</v>
      </c>
      <c r="E26">
        <f>'[5]Villagran 01 29 16 diario Roc B'!$E$5</f>
        <v>593.61901899999998</v>
      </c>
      <c r="F26" s="100">
        <f t="shared" si="0"/>
        <v>41.735557119495141</v>
      </c>
      <c r="G26">
        <f>'[5]Villagran 01 29 16 diario Roc B'!$F$5</f>
        <v>63.168799999999997</v>
      </c>
      <c r="H26" s="99">
        <f t="shared" si="1"/>
        <v>17.315999999999999</v>
      </c>
      <c r="I26"/>
      <c r="J26" s="112">
        <f t="shared" si="2"/>
        <v>0</v>
      </c>
      <c r="K26">
        <f>'[5]Villagran 01 29 16 diario Roc B'!$K$5</f>
        <v>142139</v>
      </c>
      <c r="L26" s="121">
        <f t="shared" si="3"/>
        <v>595.10756519999995</v>
      </c>
      <c r="M26" s="131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1">
        <f>J27/25.92849038</f>
        <v>0</v>
      </c>
      <c r="M27" s="131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670.51770899999997</v>
      </c>
      <c r="F28" s="144">
        <f>AVERAGE(F20:F26)</f>
        <v>47.142071341892972</v>
      </c>
      <c r="G28" s="144">
        <f>AVERAGE(G20:G26)</f>
        <v>64.039150571428564</v>
      </c>
      <c r="H28" s="144">
        <f>AVERAGE(H20:H26)</f>
        <v>17.799528095238095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762650.0625</v>
      </c>
      <c r="L29" s="141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08" t="s">
        <v>62</v>
      </c>
      <c r="C44" s="209"/>
      <c r="D44" s="209"/>
      <c r="E44" s="209"/>
      <c r="I44" s="68"/>
      <c r="J44" s="68"/>
      <c r="K44" s="68"/>
      <c r="L44" s="45"/>
      <c r="M44" s="45"/>
      <c r="N44" s="45"/>
      <c r="O44" s="68"/>
      <c r="P44" s="45"/>
    </row>
    <row r="45" spans="2:18">
      <c r="B45" s="210" t="s">
        <v>29</v>
      </c>
      <c r="C45" s="210"/>
      <c r="D45" s="210"/>
      <c r="E45" s="210"/>
      <c r="I45" s="201" t="s">
        <v>42</v>
      </c>
      <c r="J45" s="201"/>
      <c r="K45" s="20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22" sqref="I22:I2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12" t="s">
        <v>0</v>
      </c>
      <c r="E1" s="212"/>
      <c r="F1" s="212"/>
      <c r="G1" s="212"/>
      <c r="H1" s="212"/>
      <c r="I1" s="212"/>
      <c r="J1" s="212"/>
      <c r="K1" s="212"/>
      <c r="L1" s="1"/>
      <c r="M1" s="1"/>
      <c r="N1" s="1"/>
      <c r="O1" s="2"/>
      <c r="P1" s="1"/>
      <c r="Q1" s="1"/>
    </row>
    <row r="2" spans="2:24">
      <c r="D2" s="213" t="s">
        <v>1</v>
      </c>
      <c r="E2" s="213"/>
      <c r="F2" s="213"/>
      <c r="G2" s="213"/>
      <c r="H2" s="213"/>
      <c r="I2" s="213"/>
      <c r="J2" s="213"/>
      <c r="K2" s="213"/>
      <c r="L2" s="3"/>
      <c r="M2" s="3"/>
      <c r="N2" s="3"/>
      <c r="O2" s="3"/>
      <c r="P2" s="3"/>
      <c r="Q2" s="3"/>
    </row>
    <row r="3" spans="2:24">
      <c r="D3" s="210" t="s">
        <v>2</v>
      </c>
      <c r="E3" s="210"/>
      <c r="F3" s="210"/>
      <c r="G3" s="210"/>
      <c r="H3" s="210"/>
      <c r="I3" s="210"/>
      <c r="J3" s="210"/>
      <c r="K3" s="210"/>
      <c r="L3" s="4"/>
      <c r="M3" s="4"/>
      <c r="N3" s="4"/>
      <c r="O3" s="4"/>
      <c r="P3" s="4"/>
      <c r="Q3" s="4"/>
    </row>
    <row r="4" spans="2:24">
      <c r="D4" s="210" t="s">
        <v>3</v>
      </c>
      <c r="E4" s="210"/>
      <c r="F4" s="210"/>
      <c r="G4" s="210"/>
      <c r="H4" s="210"/>
      <c r="I4" s="210"/>
      <c r="J4" s="210"/>
      <c r="K4" s="210"/>
      <c r="L4" s="4"/>
      <c r="M4" s="4"/>
      <c r="N4" s="4"/>
      <c r="O4" s="4"/>
      <c r="P4" s="4"/>
      <c r="Q4" s="4"/>
    </row>
    <row r="5" spans="2:24">
      <c r="D5" s="210" t="s">
        <v>4</v>
      </c>
      <c r="E5" s="210"/>
      <c r="F5" s="210"/>
      <c r="G5" s="210"/>
      <c r="H5" s="210"/>
      <c r="I5" s="210"/>
      <c r="J5" s="210"/>
      <c r="K5" s="210"/>
      <c r="L5" s="4"/>
      <c r="M5" s="4"/>
      <c r="N5" s="4"/>
      <c r="O5" s="4"/>
      <c r="P5" s="4"/>
      <c r="Q5" s="4"/>
    </row>
    <row r="6" spans="2:24">
      <c r="D6" s="210" t="s">
        <v>5</v>
      </c>
      <c r="E6" s="210"/>
      <c r="F6" s="210"/>
      <c r="G6" s="210"/>
      <c r="H6" s="210"/>
      <c r="I6" s="210"/>
      <c r="J6" s="210"/>
      <c r="K6" s="210"/>
      <c r="L6" s="4"/>
      <c r="M6" s="4"/>
      <c r="N6" s="4"/>
      <c r="O6" s="4"/>
      <c r="P6" s="4"/>
      <c r="Q6" s="4"/>
    </row>
    <row r="9" spans="2:24" ht="15.75">
      <c r="D9" s="211" t="s">
        <v>6</v>
      </c>
      <c r="E9" s="211"/>
      <c r="F9" s="211"/>
      <c r="G9" s="211"/>
      <c r="H9" s="211"/>
      <c r="I9" s="211"/>
      <c r="J9" s="211"/>
      <c r="K9" s="21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'1-7'!F11+28</f>
        <v>42429</v>
      </c>
      <c r="J11" s="7" t="s">
        <v>8</v>
      </c>
      <c r="K11" s="113">
        <f>F11+2</f>
        <v>42431</v>
      </c>
    </row>
    <row r="12" spans="2:24" ht="13.5" thickBot="1"/>
    <row r="13" spans="2:24" ht="16.5" thickBot="1">
      <c r="B13" t="s">
        <v>9</v>
      </c>
      <c r="D13" s="198" t="s">
        <v>10</v>
      </c>
      <c r="E13" s="198"/>
      <c r="F13" s="198"/>
      <c r="G13" s="198"/>
      <c r="H13" s="198"/>
      <c r="I13" s="198"/>
      <c r="J13" t="s">
        <v>11</v>
      </c>
      <c r="K13" s="199" t="s">
        <v>31</v>
      </c>
      <c r="L13" s="20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02" t="str">
        <f>'1-7'!D15:I15</f>
        <v>Gas Villagran del bajio</v>
      </c>
      <c r="E15" s="202"/>
      <c r="F15" s="202"/>
      <c r="G15" s="202"/>
      <c r="H15" s="202"/>
      <c r="I15" s="20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03" t="s">
        <v>53</v>
      </c>
      <c r="F17" s="203"/>
      <c r="G17" s="204" t="s">
        <v>54</v>
      </c>
      <c r="H17" s="205"/>
      <c r="I17" s="206" t="s">
        <v>56</v>
      </c>
      <c r="J17" s="203"/>
      <c r="K17" s="204" t="s">
        <v>55</v>
      </c>
      <c r="L17" s="20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1"/>
      <c r="G20" s="19"/>
      <c r="H20" s="152"/>
      <c r="I20" s="19"/>
      <c r="J20" s="153"/>
      <c r="K20" s="12"/>
      <c r="L20" s="155"/>
      <c r="M20" s="131"/>
      <c r="N20" s="104">
        <f>K20/252</f>
        <v>0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1"/>
      <c r="G21" s="19"/>
      <c r="H21" s="152"/>
      <c r="I21" s="19"/>
      <c r="J21" s="153"/>
      <c r="K21" s="12"/>
      <c r="L21" s="155"/>
      <c r="M21" s="131"/>
      <c r="N21" s="104">
        <f t="shared" ref="N21:N26" si="0">K21/252</f>
        <v>0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v>29</v>
      </c>
      <c r="B22" s="35"/>
      <c r="C22" t="str">
        <f>'[6]Villagran 02 01 16 diario roc b'!$A$7</f>
        <v>01-29/09:00:00</v>
      </c>
      <c r="D22">
        <f>'[7]Villagran 01 01 16 diario Roc B'!$B$7</f>
        <v>1440</v>
      </c>
      <c r="E22">
        <f>'[6]Villagran 02 01 16 diario roc b'!$E$7</f>
        <v>590.09381099999996</v>
      </c>
      <c r="F22" s="100">
        <f>E22/14.22334</f>
        <v>41.487710411197369</v>
      </c>
      <c r="G22">
        <f>'[6]Villagran 02 01 16 diario roc b'!$F$7</f>
        <v>64.165665000000004</v>
      </c>
      <c r="H22" s="99">
        <f>(G22-32)/1.8</f>
        <v>17.869813888888892</v>
      </c>
      <c r="I22"/>
      <c r="J22" s="112">
        <f>(I22*28.31685)</f>
        <v>0</v>
      </c>
      <c r="K22">
        <f>'[6]Villagran 02 01 16 diario roc b'!$K$7</f>
        <v>127812.671875</v>
      </c>
      <c r="L22" s="121">
        <f>K22*0.0041868</f>
        <v>535.12609460625004</v>
      </c>
      <c r="M22" s="131"/>
      <c r="N22" s="104">
        <f t="shared" si="0"/>
        <v>507.19314236111109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02 01 16 diario roc b'!$A$6</f>
        <v>01-30/09:00:00</v>
      </c>
      <c r="D23">
        <f>'[7]Villagran 01 01 16 diario Roc B'!$B$6</f>
        <v>1440</v>
      </c>
      <c r="E23">
        <f>'[6]Villagran 02 01 16 diario roc b'!$E$6</f>
        <v>729.103882</v>
      </c>
      <c r="F23" s="100">
        <f>E23/14.22334</f>
        <v>51.261087901997698</v>
      </c>
      <c r="G23">
        <f>'[6]Villagran 02 01 16 diario roc b'!$F$6</f>
        <v>63.190147000000003</v>
      </c>
      <c r="H23" s="99">
        <f>(G23-32)/1.8</f>
        <v>17.327859444444446</v>
      </c>
      <c r="J23" s="112">
        <f>(I23*28.31685)</f>
        <v>0</v>
      </c>
      <c r="K23">
        <f>'[6]Villagran 02 01 16 diario roc b'!$K$6</f>
        <v>75211.328125</v>
      </c>
      <c r="L23" s="121">
        <f>K23*0.0041868</f>
        <v>314.89478859374998</v>
      </c>
      <c r="M23" s="131"/>
      <c r="N23" s="104">
        <f t="shared" si="0"/>
        <v>298.45765128968253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02 01 16 diario roc b'!$A$5</f>
        <v>01-31/09:00:00</v>
      </c>
      <c r="D24">
        <f>'[7]Villagran 01 01 16 diario Roc B'!$B$5</f>
        <v>1440</v>
      </c>
      <c r="E24">
        <f>'[6]Villagran 02 01 16 diario roc b'!$E$5</f>
        <v>785.74133300000005</v>
      </c>
      <c r="F24" s="100">
        <f>E24/14.22334</f>
        <v>55.243095714508691</v>
      </c>
      <c r="G24">
        <f>'[6]Villagran 02 01 16 diario roc b'!$F$5</f>
        <v>63.034298</v>
      </c>
      <c r="H24" s="99">
        <f>(G24-32)/1.8</f>
        <v>17.241276666666668</v>
      </c>
      <c r="J24" s="112">
        <f>(I24*28.31685)</f>
        <v>0</v>
      </c>
      <c r="K24">
        <f>'[6]Villagran 02 01 16 diario roc b'!$K$5</f>
        <v>19696.236327999999</v>
      </c>
      <c r="L24" s="121">
        <f>K24*0.0041868</f>
        <v>82.464202258070401</v>
      </c>
      <c r="M24" s="131"/>
      <c r="N24" s="104">
        <f t="shared" ref="N24" si="1">K24/252</f>
        <v>78.15966796825397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1"/>
      <c r="G25" s="19"/>
      <c r="H25" s="152"/>
      <c r="I25" s="19"/>
      <c r="J25" s="153"/>
      <c r="K25" s="12"/>
      <c r="L25" s="155"/>
      <c r="M25" s="131"/>
      <c r="N25" s="104">
        <f t="shared" si="0"/>
        <v>0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1"/>
      <c r="G26" s="19"/>
      <c r="H26" s="152"/>
      <c r="I26" s="19"/>
      <c r="J26" s="153"/>
      <c r="K26" s="12"/>
      <c r="L26" s="155"/>
      <c r="M26" s="131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701.646342</v>
      </c>
      <c r="F28" s="144">
        <f>AVERAGE(F20:F26)</f>
        <v>49.330631342567919</v>
      </c>
      <c r="G28" s="144">
        <f>AVERAGE(G20:G26)</f>
        <v>63.463370000000005</v>
      </c>
      <c r="H28" s="144">
        <f>AVERAGE(H20:H26)</f>
        <v>17.479650000000003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222720.236328</v>
      </c>
      <c r="L29" s="141">
        <f>SUM(L20:L27)</f>
        <v>932.48508545807044</v>
      </c>
      <c r="M29" s="54"/>
      <c r="N29" s="54">
        <f>SUM(N20:N27)</f>
        <v>883.8104616190476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08" t="s">
        <v>62</v>
      </c>
      <c r="C44" s="209"/>
      <c r="D44" s="209"/>
      <c r="E44" s="209"/>
      <c r="I44" s="68"/>
      <c r="J44" s="68"/>
      <c r="K44" s="68"/>
      <c r="L44" s="45"/>
      <c r="M44" s="45"/>
      <c r="N44" s="45"/>
      <c r="O44" s="68"/>
      <c r="P44" s="45"/>
    </row>
    <row r="45" spans="2:18">
      <c r="B45" s="210" t="s">
        <v>29</v>
      </c>
      <c r="C45" s="210"/>
      <c r="D45" s="210"/>
      <c r="E45" s="210"/>
      <c r="I45" s="201" t="s">
        <v>42</v>
      </c>
      <c r="J45" s="201"/>
      <c r="K45" s="20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abSelected="1" topLeftCell="A28" zoomScale="90" zoomScaleNormal="90" workbookViewId="0">
      <selection activeCell="K31" sqref="K31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212" t="s">
        <v>0</v>
      </c>
      <c r="E2" s="212"/>
      <c r="F2" s="212"/>
      <c r="G2" s="212"/>
      <c r="H2" s="212"/>
      <c r="I2" s="212"/>
      <c r="J2" s="212"/>
      <c r="K2" s="212"/>
      <c r="L2" s="1"/>
      <c r="M2" s="1"/>
      <c r="N2" s="1"/>
      <c r="O2" s="2"/>
      <c r="P2" s="109"/>
      <c r="Q2" s="109"/>
    </row>
    <row r="3" spans="2:17">
      <c r="D3" s="213" t="s">
        <v>1</v>
      </c>
      <c r="E3" s="213"/>
      <c r="F3" s="213"/>
      <c r="G3" s="213"/>
      <c r="H3" s="213"/>
      <c r="I3" s="213"/>
      <c r="J3" s="213"/>
      <c r="K3" s="213"/>
      <c r="L3" s="3"/>
      <c r="M3" s="3"/>
      <c r="N3" s="3"/>
      <c r="O3" s="3"/>
      <c r="P3" s="110"/>
      <c r="Q3" s="110"/>
    </row>
    <row r="4" spans="2:17">
      <c r="D4" s="210" t="s">
        <v>2</v>
      </c>
      <c r="E4" s="210"/>
      <c r="F4" s="210"/>
      <c r="G4" s="210"/>
      <c r="H4" s="210"/>
      <c r="I4" s="210"/>
      <c r="J4" s="210"/>
      <c r="K4" s="210"/>
      <c r="L4" s="4"/>
      <c r="M4" s="4"/>
      <c r="N4" s="4"/>
      <c r="O4" s="4"/>
      <c r="P4" s="84"/>
      <c r="Q4" s="84"/>
    </row>
    <row r="5" spans="2:17">
      <c r="D5" s="210" t="s">
        <v>3</v>
      </c>
      <c r="E5" s="210"/>
      <c r="F5" s="210"/>
      <c r="G5" s="210"/>
      <c r="H5" s="210"/>
      <c r="I5" s="210"/>
      <c r="J5" s="210"/>
      <c r="K5" s="210"/>
      <c r="L5" s="4"/>
      <c r="M5" s="4"/>
      <c r="N5" s="4"/>
      <c r="O5" s="4"/>
      <c r="P5" s="84"/>
      <c r="Q5" s="84"/>
    </row>
    <row r="6" spans="2:17">
      <c r="D6" s="210" t="s">
        <v>4</v>
      </c>
      <c r="E6" s="210"/>
      <c r="F6" s="210"/>
      <c r="G6" s="210"/>
      <c r="H6" s="210"/>
      <c r="I6" s="210"/>
      <c r="J6" s="210"/>
      <c r="K6" s="210"/>
      <c r="L6" s="4"/>
      <c r="M6" s="4"/>
      <c r="N6" s="4"/>
      <c r="O6" s="4"/>
      <c r="P6" s="84"/>
      <c r="Q6" s="84"/>
    </row>
    <row r="7" spans="2:17">
      <c r="D7" s="210" t="s">
        <v>5</v>
      </c>
      <c r="E7" s="210"/>
      <c r="F7" s="210"/>
      <c r="G7" s="210"/>
      <c r="H7" s="210"/>
      <c r="I7" s="210"/>
      <c r="J7" s="210"/>
      <c r="K7" s="210"/>
      <c r="L7" s="4"/>
      <c r="M7" s="4"/>
      <c r="N7" s="4"/>
      <c r="O7" s="4"/>
      <c r="P7" s="84"/>
      <c r="Q7" s="84"/>
    </row>
    <row r="10" spans="2:17" ht="15.75">
      <c r="D10" s="211" t="s">
        <v>6</v>
      </c>
      <c r="E10" s="211"/>
      <c r="F10" s="211"/>
      <c r="G10" s="211"/>
      <c r="H10" s="211"/>
      <c r="I10" s="211"/>
      <c r="J10" s="211"/>
      <c r="K10" s="211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42415</v>
      </c>
      <c r="F12" s="8"/>
      <c r="I12" s="7" t="s">
        <v>8</v>
      </c>
      <c r="J12" s="8">
        <f>E12+6</f>
        <v>42421</v>
      </c>
    </row>
    <row r="13" spans="2:17" ht="13.5" thickBot="1"/>
    <row r="14" spans="2:17" ht="16.5" thickBot="1">
      <c r="B14" t="s">
        <v>9</v>
      </c>
      <c r="D14" s="198" t="s">
        <v>10</v>
      </c>
      <c r="E14" s="198"/>
      <c r="F14" s="198"/>
      <c r="G14" s="198"/>
      <c r="H14" s="198"/>
      <c r="I14" s="198"/>
      <c r="J14" t="s">
        <v>11</v>
      </c>
      <c r="K14" s="199" t="s">
        <v>31</v>
      </c>
      <c r="L14" s="214"/>
      <c r="M14" s="214"/>
      <c r="N14" s="200"/>
      <c r="P14" s="107"/>
    </row>
    <row r="15" spans="2:17">
      <c r="H15" s="98"/>
    </row>
    <row r="16" spans="2:17">
      <c r="B16" t="s">
        <v>12</v>
      </c>
      <c r="D16" s="198" t="s">
        <v>32</v>
      </c>
      <c r="E16" s="198"/>
      <c r="F16" s="198"/>
      <c r="G16" s="198"/>
      <c r="H16" s="198"/>
      <c r="I16" s="198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01-31/09:00:00</v>
      </c>
      <c r="D23" s="42">
        <f>'29-31'!D24</f>
        <v>1440</v>
      </c>
      <c r="E23" s="42">
        <f>'29-31'!E24</f>
        <v>785.74133300000005</v>
      </c>
      <c r="F23" s="42">
        <f>'29-31'!F24</f>
        <v>55.243095714508691</v>
      </c>
      <c r="G23" s="42">
        <f>'29-31'!G24</f>
        <v>63.034298</v>
      </c>
      <c r="H23" s="42">
        <f>'29-31'!H24</f>
        <v>17.241276666666668</v>
      </c>
      <c r="I23" s="42">
        <f>'29-31'!I24</f>
        <v>0</v>
      </c>
      <c r="J23" s="154">
        <f>'29-31'!J24</f>
        <v>0</v>
      </c>
      <c r="K23" s="42">
        <f>'29-31'!K24</f>
        <v>19696.236327999999</v>
      </c>
      <c r="L23" s="42">
        <f>'29-31'!L24</f>
        <v>82.464202258070401</v>
      </c>
      <c r="M23" s="42">
        <f>'29-31'!M24</f>
        <v>0</v>
      </c>
      <c r="N23" s="42">
        <f>'29-31'!N24</f>
        <v>78.15966796825397</v>
      </c>
      <c r="O23" s="29"/>
      <c r="P23" s="108" t="e">
        <f t="shared" ref="P23:P53" si="0">N23/J23</f>
        <v>#DIV/0!</v>
      </c>
      <c r="Q23" s="116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01-30/09:00:00</v>
      </c>
      <c r="D24" s="42">
        <f>'29-31'!D23</f>
        <v>1440</v>
      </c>
      <c r="E24" s="42">
        <f>'29-31'!E23</f>
        <v>729.103882</v>
      </c>
      <c r="F24" s="42">
        <f>'29-31'!F23</f>
        <v>51.261087901997698</v>
      </c>
      <c r="G24" s="42">
        <f>'29-31'!G23</f>
        <v>63.190147000000003</v>
      </c>
      <c r="H24" s="42">
        <f>'29-31'!H23</f>
        <v>17.327859444444446</v>
      </c>
      <c r="I24" s="42">
        <f>'29-31'!I23</f>
        <v>0</v>
      </c>
      <c r="J24" s="154">
        <f>'29-31'!J23</f>
        <v>0</v>
      </c>
      <c r="K24" s="42">
        <f>'29-31'!K23</f>
        <v>75211.328125</v>
      </c>
      <c r="L24" s="42">
        <f>'29-31'!L23</f>
        <v>314.89478859374998</v>
      </c>
      <c r="M24" s="42">
        <f>'29-31'!M23</f>
        <v>0</v>
      </c>
      <c r="N24" s="42">
        <f>'29-31'!N23</f>
        <v>298.45765128968253</v>
      </c>
      <c r="O24" s="38"/>
      <c r="P24" s="108" t="e">
        <f t="shared" si="0"/>
        <v>#DIV/0!</v>
      </c>
      <c r="Q24" s="116" t="e">
        <f t="shared" si="1"/>
        <v>#DIV/0!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01-29/09:00:00</v>
      </c>
      <c r="D25" s="42">
        <f>'29-31'!D22</f>
        <v>1440</v>
      </c>
      <c r="E25" s="42">
        <f>'29-31'!E22</f>
        <v>590.09381099999996</v>
      </c>
      <c r="F25" s="42">
        <f>'29-31'!F22</f>
        <v>41.487710411197369</v>
      </c>
      <c r="G25" s="42">
        <f>'29-31'!G22</f>
        <v>64.165665000000004</v>
      </c>
      <c r="H25" s="42">
        <f>'29-31'!H22</f>
        <v>17.869813888888892</v>
      </c>
      <c r="I25" s="42">
        <f>'29-31'!I22</f>
        <v>0</v>
      </c>
      <c r="J25" s="154">
        <f>'29-31'!J22</f>
        <v>0</v>
      </c>
      <c r="K25" s="42">
        <f>'29-31'!K22</f>
        <v>127812.671875</v>
      </c>
      <c r="L25" s="42">
        <f>'29-31'!L22</f>
        <v>535.12609460625004</v>
      </c>
      <c r="M25" s="42">
        <f>'29-31'!M22</f>
        <v>0</v>
      </c>
      <c r="N25" s="42">
        <f>'29-31'!N22</f>
        <v>507.19314236111109</v>
      </c>
      <c r="O25" s="36"/>
      <c r="P25" s="108" t="e">
        <f t="shared" si="0"/>
        <v>#DIV/0!</v>
      </c>
      <c r="Q25" s="116" t="e">
        <f t="shared" si="1"/>
        <v>#DIV/0!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01-28/09:00:00</v>
      </c>
      <c r="D26" s="45">
        <f>'22-28'!D26</f>
        <v>1440</v>
      </c>
      <c r="E26" s="45">
        <f>'22-28'!E26</f>
        <v>593.61901899999998</v>
      </c>
      <c r="F26" s="45">
        <f>'22-28'!F26</f>
        <v>41.735557119495141</v>
      </c>
      <c r="G26" s="45">
        <f>'22-28'!G26</f>
        <v>63.168799999999997</v>
      </c>
      <c r="H26" s="45">
        <f>'22-28'!H26</f>
        <v>17.315999999999999</v>
      </c>
      <c r="I26" s="45">
        <f>'22-28'!I26</f>
        <v>0</v>
      </c>
      <c r="J26" s="125">
        <f>'22-28'!J26</f>
        <v>0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 t="e">
        <f t="shared" si="0"/>
        <v>#DIV/0!</v>
      </c>
      <c r="Q26" s="116" t="e">
        <f t="shared" si="1"/>
        <v>#DIV/0!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01-27/09:00:00</v>
      </c>
      <c r="D27" s="45">
        <f>'22-28'!D25</f>
        <v>1440</v>
      </c>
      <c r="E27" s="45">
        <f>'22-28'!E25</f>
        <v>641.09484899999995</v>
      </c>
      <c r="F27" s="45">
        <f>'22-28'!F25</f>
        <v>45.073439079709821</v>
      </c>
      <c r="G27" s="45">
        <f>'22-28'!G25</f>
        <v>63.786349999999999</v>
      </c>
      <c r="H27" s="45">
        <f>'22-28'!H25</f>
        <v>17.659083333333331</v>
      </c>
      <c r="I27" s="45">
        <f>'22-28'!I25</f>
        <v>0</v>
      </c>
      <c r="J27" s="125">
        <f>'22-28'!J25</f>
        <v>0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 t="e">
        <f t="shared" si="0"/>
        <v>#DIV/0!</v>
      </c>
      <c r="Q27" s="116" t="e">
        <f t="shared" si="1"/>
        <v>#DIV/0!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01-26/09:00:00</v>
      </c>
      <c r="D28" s="45">
        <f>'22-28'!D24</f>
        <v>1440</v>
      </c>
      <c r="E28" s="45">
        <f>'22-28'!E24</f>
        <v>661.98272699999995</v>
      </c>
      <c r="F28" s="45">
        <f>'22-28'!F24</f>
        <v>46.542002581672094</v>
      </c>
      <c r="G28" s="45">
        <f>'22-28'!G24</f>
        <v>64.918892</v>
      </c>
      <c r="H28" s="45">
        <f>'22-28'!H24</f>
        <v>18.288273333333333</v>
      </c>
      <c r="I28" s="45">
        <f>'22-28'!I24</f>
        <v>0</v>
      </c>
      <c r="J28" s="125">
        <f>'22-28'!J24</f>
        <v>0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 t="e">
        <f t="shared" si="0"/>
        <v>#DIV/0!</v>
      </c>
      <c r="Q28" s="116" t="e">
        <f t="shared" si="1"/>
        <v>#DIV/0!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01-25/09:00:00</v>
      </c>
      <c r="D29" s="45">
        <f>'22-28'!D23</f>
        <v>1440</v>
      </c>
      <c r="E29" s="45">
        <f>'22-28'!E23</f>
        <v>711.955872</v>
      </c>
      <c r="F29" s="45">
        <f>'22-28'!F23</f>
        <v>50.055463203438855</v>
      </c>
      <c r="G29" s="45">
        <f>'22-28'!G23</f>
        <v>64.795569999999998</v>
      </c>
      <c r="H29" s="45">
        <f>'22-28'!H23</f>
        <v>18.219761111111108</v>
      </c>
      <c r="I29" s="45">
        <f>'22-28'!I23</f>
        <v>0</v>
      </c>
      <c r="J29" s="125">
        <f>'22-28'!J23</f>
        <v>0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 t="e">
        <f t="shared" si="0"/>
        <v>#DIV/0!</v>
      </c>
      <c r="Q29" s="116" t="e">
        <f t="shared" si="1"/>
        <v>#DIV/0!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01-24/09:00:00</v>
      </c>
      <c r="D30" s="45">
        <f>'22-28'!D22</f>
        <v>1440</v>
      </c>
      <c r="E30" s="45">
        <f>'22-28'!E22</f>
        <v>706.06646699999999</v>
      </c>
      <c r="F30" s="45">
        <f>'22-28'!F22</f>
        <v>49.641396957395379</v>
      </c>
      <c r="G30" s="45">
        <f>'22-28'!G22</f>
        <v>63.563567999999997</v>
      </c>
      <c r="H30" s="45">
        <f>'22-28'!H22</f>
        <v>17.535315555555552</v>
      </c>
      <c r="I30" s="45">
        <f>'22-28'!I22</f>
        <v>0</v>
      </c>
      <c r="J30" s="125">
        <f>'22-28'!J22</f>
        <v>0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 t="e">
        <f t="shared" si="0"/>
        <v>#DIV/0!</v>
      </c>
      <c r="Q30" s="116" t="e">
        <f t="shared" si="1"/>
        <v>#DIV/0!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01-23/09:00:00</v>
      </c>
      <c r="D31" s="45">
        <f>'22-28'!D21</f>
        <v>1440</v>
      </c>
      <c r="E31" s="45">
        <f>'22-28'!E21</f>
        <v>672.57665999999995</v>
      </c>
      <c r="F31" s="45">
        <f>'22-28'!F21</f>
        <v>47.286829956958066</v>
      </c>
      <c r="G31" s="45">
        <f>'22-28'!G21</f>
        <v>63.289585000000002</v>
      </c>
      <c r="H31" s="45">
        <f>'22-28'!H21</f>
        <v>17.383102777777779</v>
      </c>
      <c r="I31" s="45">
        <f>'22-28'!I21</f>
        <v>0</v>
      </c>
      <c r="J31" s="125">
        <f>'22-28'!J21</f>
        <v>0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 t="e">
        <f t="shared" si="0"/>
        <v>#DIV/0!</v>
      </c>
      <c r="Q31" s="116" t="e">
        <f t="shared" si="1"/>
        <v>#DIV/0!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01-22/09:00:00</v>
      </c>
      <c r="D32" s="45">
        <f>'22-28'!D20</f>
        <v>1440</v>
      </c>
      <c r="E32" s="45">
        <f>'22-28'!E20</f>
        <v>706.32836899999995</v>
      </c>
      <c r="F32" s="45">
        <f>'22-28'!F20</f>
        <v>49.659810494581436</v>
      </c>
      <c r="G32" s="45">
        <f>'22-28'!G20</f>
        <v>64.751289</v>
      </c>
      <c r="H32" s="45">
        <f>'22-28'!H20</f>
        <v>18.195160555555557</v>
      </c>
      <c r="I32" s="45">
        <f>'22-28'!I20</f>
        <v>0</v>
      </c>
      <c r="J32" s="125">
        <f>'22-28'!J20</f>
        <v>0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 t="e">
        <f t="shared" si="0"/>
        <v>#DIV/0!</v>
      </c>
      <c r="Q32" s="220" t="e">
        <f t="shared" si="1"/>
        <v>#DIV/0!</v>
      </c>
      <c r="R32" s="75">
        <f>Chemiplastica!H31+Monsanto!H31+Dipasa!H31+Unifoods!H31</f>
        <v>0</v>
      </c>
    </row>
    <row r="33" spans="1:19">
      <c r="A33" s="34">
        <f t="shared" si="2"/>
        <v>21</v>
      </c>
      <c r="B33" s="35"/>
      <c r="C33" s="45" t="str">
        <f>'15-21'!C26</f>
        <v>02-21/09:00:00</v>
      </c>
      <c r="D33" s="45">
        <f>'15-21'!D26</f>
        <v>1440</v>
      </c>
      <c r="E33" s="45">
        <f>'15-21'!E26</f>
        <v>753.02014199999996</v>
      </c>
      <c r="F33" s="45">
        <f>'15-21'!F26</f>
        <v>52.942567779438583</v>
      </c>
      <c r="G33" s="45">
        <f>'15-21'!G26</f>
        <v>66.007805000000005</v>
      </c>
      <c r="H33" s="45">
        <f>'15-21'!H26</f>
        <v>18.893225000000001</v>
      </c>
      <c r="I33" s="45">
        <f>'15-21'!I26</f>
        <v>193.91764800000001</v>
      </c>
      <c r="J33" s="125">
        <f>'15-21'!J26</f>
        <v>5491.1369507688005</v>
      </c>
      <c r="K33" s="45">
        <f>'15-21'!K26</f>
        <v>50941.105469000002</v>
      </c>
      <c r="L33" s="45">
        <f>'15-21'!L26</f>
        <v>213.28022037760923</v>
      </c>
      <c r="M33" s="45">
        <f>'15-21'!M26</f>
        <v>0</v>
      </c>
      <c r="N33" s="45">
        <f>'15-21'!N26</f>
        <v>202.14724392460317</v>
      </c>
      <c r="O33" s="36"/>
      <c r="P33" s="108">
        <f t="shared" si="0"/>
        <v>3.6813367748240379E-2</v>
      </c>
      <c r="Q33" s="220">
        <f t="shared" si="1"/>
        <v>8.9484110866914265E-3</v>
      </c>
      <c r="R33" s="75">
        <f>Chemiplastica!H32+Monsanto!H32+Dipasa!H32+Unifoods!H32</f>
        <v>5442</v>
      </c>
      <c r="S33" s="216">
        <f t="shared" ref="S33:S39" si="3">J33-R33</f>
        <v>49.136950768800489</v>
      </c>
    </row>
    <row r="34" spans="1:19">
      <c r="A34" s="34">
        <f t="shared" si="2"/>
        <v>20</v>
      </c>
      <c r="B34" s="35"/>
      <c r="C34" s="45" t="str">
        <f>'15-21'!C25</f>
        <v>02-20/09:00:00</v>
      </c>
      <c r="D34" s="45">
        <f>'15-21'!D25</f>
        <v>1440</v>
      </c>
      <c r="E34" s="45">
        <f>'15-21'!E25</f>
        <v>678.064392</v>
      </c>
      <c r="F34" s="45">
        <f>'15-21'!F25</f>
        <v>47.672655789709026</v>
      </c>
      <c r="G34" s="45">
        <f>'15-21'!G25</f>
        <v>63.842376999999999</v>
      </c>
      <c r="H34" s="45">
        <f>'15-21'!H25</f>
        <v>17.690209444444445</v>
      </c>
      <c r="I34" s="45">
        <f>'15-21'!I25</f>
        <v>351.32150300000001</v>
      </c>
      <c r="J34" s="125">
        <f>'15-21'!J25</f>
        <v>9948.3183022255489</v>
      </c>
      <c r="K34" s="45">
        <f>'15-21'!K25</f>
        <v>96588.351563000004</v>
      </c>
      <c r="L34" s="45">
        <f>'15-21'!L25</f>
        <v>404.3961103239684</v>
      </c>
      <c r="M34" s="45">
        <f>'15-21'!M25</f>
        <v>0</v>
      </c>
      <c r="N34" s="45">
        <f>'15-21'!N25</f>
        <v>383.28710937698412</v>
      </c>
      <c r="O34" s="36"/>
      <c r="P34" s="108">
        <f t="shared" si="0"/>
        <v>3.8527829300680758E-2</v>
      </c>
      <c r="Q34" s="220">
        <f t="shared" si="1"/>
        <v>6.2642046959441988E-3</v>
      </c>
      <c r="R34" s="75">
        <f>Chemiplastica!H33+Monsanto!H33+Dipasa!H33+Unifoods!H33</f>
        <v>9886</v>
      </c>
      <c r="S34" s="216">
        <f t="shared" si="3"/>
        <v>62.318302225548905</v>
      </c>
    </row>
    <row r="35" spans="1:19">
      <c r="A35" s="34">
        <f t="shared" si="2"/>
        <v>19</v>
      </c>
      <c r="B35" s="35"/>
      <c r="C35" s="45" t="str">
        <f>'15-21'!C24</f>
        <v>02-19/09:00:00</v>
      </c>
      <c r="D35" s="45">
        <f>'15-21'!D24</f>
        <v>1440</v>
      </c>
      <c r="E35" s="45">
        <f>'15-21'!E24</f>
        <v>668.49664299999995</v>
      </c>
      <c r="F35" s="45">
        <f>'15-21'!F24</f>
        <v>46.999976306549655</v>
      </c>
      <c r="G35" s="45">
        <f>'15-21'!G24</f>
        <v>64.604668000000004</v>
      </c>
      <c r="H35" s="45">
        <f>'15-21'!H24</f>
        <v>18.113704444444448</v>
      </c>
      <c r="I35" s="45">
        <f>'15-21'!I24</f>
        <v>593.37017800000001</v>
      </c>
      <c r="J35" s="125">
        <f>'15-21'!J24</f>
        <v>16802.374324899298</v>
      </c>
      <c r="K35" s="45">
        <f>'15-21'!K24</f>
        <v>147511.90625</v>
      </c>
      <c r="L35" s="45">
        <f>'15-21'!L24</f>
        <v>617.60284908749998</v>
      </c>
      <c r="M35" s="45">
        <f>'15-21'!M24</f>
        <v>0</v>
      </c>
      <c r="N35" s="45">
        <f>'15-21'!N24</f>
        <v>585.36470734126988</v>
      </c>
      <c r="O35" s="36"/>
      <c r="P35" s="108">
        <f t="shared" si="0"/>
        <v>3.48382136966097E-2</v>
      </c>
      <c r="Q35" s="220">
        <f t="shared" si="1"/>
        <v>1.5912889436291038E-2</v>
      </c>
      <c r="R35" s="75">
        <f>Chemiplastica!H34+Monsanto!H34+Dipasa!H34+Unifoods!H34</f>
        <v>16535</v>
      </c>
      <c r="S35" s="216">
        <f t="shared" si="3"/>
        <v>267.37432489929779</v>
      </c>
    </row>
    <row r="36" spans="1:19">
      <c r="A36" s="34">
        <f t="shared" si="2"/>
        <v>18</v>
      </c>
      <c r="B36" s="35"/>
      <c r="C36" s="45" t="str">
        <f>'15-21'!C23</f>
        <v>02-18/09:00:00</v>
      </c>
      <c r="D36" s="45">
        <f>'15-21'!D23</f>
        <v>1440</v>
      </c>
      <c r="E36" s="45">
        <f>'15-21'!E23</f>
        <v>674.01635699999997</v>
      </c>
      <c r="F36" s="45">
        <f>'15-21'!F23</f>
        <v>47.38805069695303</v>
      </c>
      <c r="G36" s="45">
        <f>'15-21'!G23</f>
        <v>64.457999999999998</v>
      </c>
      <c r="H36" s="45">
        <f>'15-21'!H23</f>
        <v>18.03222222222222</v>
      </c>
      <c r="I36" s="45">
        <f>'15-21'!I23</f>
        <v>647.966003</v>
      </c>
      <c r="J36" s="125">
        <f>'15-21'!J23</f>
        <v>18348.356112050551</v>
      </c>
      <c r="K36" s="45">
        <f>'15-21'!K23</f>
        <v>160142.671875</v>
      </c>
      <c r="L36" s="45">
        <f>'15-21'!L23</f>
        <v>670.48533860625002</v>
      </c>
      <c r="M36" s="45">
        <f>'15-21'!M23</f>
        <v>0</v>
      </c>
      <c r="N36" s="45">
        <f>'15-21'!N23</f>
        <v>635.48679315476193</v>
      </c>
      <c r="O36" s="36"/>
      <c r="P36" s="108">
        <f t="shared" si="0"/>
        <v>3.463453561038074E-2</v>
      </c>
      <c r="Q36" s="220">
        <f t="shared" si="1"/>
        <v>1.5170629474960787E-2</v>
      </c>
      <c r="R36" s="75">
        <f>Chemiplastica!H35+Monsanto!H35+Dipasa!H35+Unifoods!H35</f>
        <v>18070</v>
      </c>
      <c r="S36" s="216">
        <f t="shared" si="3"/>
        <v>278.35611205055102</v>
      </c>
    </row>
    <row r="37" spans="1:19">
      <c r="A37" s="34">
        <f t="shared" si="2"/>
        <v>17</v>
      </c>
      <c r="B37" s="35"/>
      <c r="C37" s="45" t="str">
        <f>'15-21'!C22</f>
        <v>02-17/09:00:00</v>
      </c>
      <c r="D37" s="45">
        <f>'15-21'!D22</f>
        <v>1440</v>
      </c>
      <c r="E37" s="45">
        <f>'15-21'!E22</f>
        <v>684.42999299999997</v>
      </c>
      <c r="F37" s="45">
        <f>'15-21'!F22</f>
        <v>48.120201935691611</v>
      </c>
      <c r="G37" s="45">
        <f>'15-21'!G22</f>
        <v>64.747307000000006</v>
      </c>
      <c r="H37" s="45">
        <f>'15-21'!H22</f>
        <v>18.192948333333337</v>
      </c>
      <c r="I37" s="45">
        <f>'15-21'!I22</f>
        <v>642.03942900000004</v>
      </c>
      <c r="J37" s="125">
        <f>'15-21'!J22</f>
        <v>18180.534205078649</v>
      </c>
      <c r="K37" s="45">
        <f>'15-21'!K22</f>
        <v>158564.921875</v>
      </c>
      <c r="L37" s="45">
        <f>'15-21'!L22</f>
        <v>663.87961490625003</v>
      </c>
      <c r="M37" s="45">
        <f>'15-21'!M22</f>
        <v>0</v>
      </c>
      <c r="N37" s="45">
        <f>'15-21'!N22</f>
        <v>629.22588045634916</v>
      </c>
      <c r="O37" s="36"/>
      <c r="P37" s="108">
        <f t="shared" si="0"/>
        <v>3.4609867529666855E-2</v>
      </c>
      <c r="Q37" s="220">
        <f t="shared" si="1"/>
        <v>1.196522624829595E-2</v>
      </c>
      <c r="R37" s="75">
        <f>Chemiplastica!H36+Monsanto!H36+Dipasa!H36+Unifoods!H36</f>
        <v>17963</v>
      </c>
      <c r="S37" s="216">
        <f t="shared" si="3"/>
        <v>217.53420507864939</v>
      </c>
    </row>
    <row r="38" spans="1:19">
      <c r="A38" s="34">
        <f t="shared" si="2"/>
        <v>16</v>
      </c>
      <c r="B38" s="35"/>
      <c r="C38" s="45" t="str">
        <f>'15-21'!C21</f>
        <v>02-16/09:00:00</v>
      </c>
      <c r="D38" s="45">
        <f>'15-21'!D21</f>
        <v>1440</v>
      </c>
      <c r="E38" s="45">
        <f>'15-21'!E21</f>
        <v>704.09198000000004</v>
      </c>
      <c r="F38" s="45">
        <f>'15-21'!F21</f>
        <v>49.502576750608512</v>
      </c>
      <c r="G38" s="45">
        <f>'15-21'!G21</f>
        <v>64.481689000000003</v>
      </c>
      <c r="H38" s="45">
        <f>'15-21'!H21</f>
        <v>18.045382777777778</v>
      </c>
      <c r="I38" s="45">
        <f>'15-21'!I21</f>
        <v>612.00469999999996</v>
      </c>
      <c r="J38" s="125">
        <f>'15-21'!J21</f>
        <v>17330.045289194997</v>
      </c>
      <c r="K38" s="45">
        <f>'15-21'!K21</f>
        <v>151365.109375</v>
      </c>
      <c r="L38" s="45">
        <f>'15-21'!L21</f>
        <v>633.73543993124997</v>
      </c>
      <c r="M38" s="45">
        <f>'15-21'!M21</f>
        <v>0</v>
      </c>
      <c r="N38" s="45">
        <f>'15-21'!N21</f>
        <v>600.65519593253964</v>
      </c>
      <c r="O38" s="36"/>
      <c r="P38" s="108">
        <f t="shared" si="0"/>
        <v>3.4659759158681393E-2</v>
      </c>
      <c r="Q38" s="220">
        <f t="shared" si="1"/>
        <v>1.3909097476235968E-2</v>
      </c>
      <c r="R38" s="75">
        <f>Chemiplastica!H37+Monsanto!H37+Dipasa!H37+Unifoods!H37</f>
        <v>17089</v>
      </c>
      <c r="S38" s="216">
        <f t="shared" si="3"/>
        <v>241.04528919499717</v>
      </c>
    </row>
    <row r="39" spans="1:19">
      <c r="A39" s="34">
        <f t="shared" si="2"/>
        <v>15</v>
      </c>
      <c r="B39" s="35"/>
      <c r="C39" s="45" t="str">
        <f>'15-21'!C20</f>
        <v>02-15/09:00:00</v>
      </c>
      <c r="D39" s="45">
        <f>'15-21'!D20</f>
        <v>1440</v>
      </c>
      <c r="E39" s="45">
        <f>'15-21'!E20</f>
        <v>721.64703399999996</v>
      </c>
      <c r="F39" s="45">
        <f>'15-21'!F20</f>
        <v>50.736819481218895</v>
      </c>
      <c r="G39" s="45">
        <f>'15-21'!G20</f>
        <v>65.092162999999999</v>
      </c>
      <c r="H39" s="45">
        <f>'15-21'!H20</f>
        <v>18.384535</v>
      </c>
      <c r="I39" s="45">
        <f>'15-21'!I20</f>
        <v>369.36041299999999</v>
      </c>
      <c r="J39" s="125">
        <f>'15-21'!J20</f>
        <v>10459.123410859049</v>
      </c>
      <c r="K39" s="45">
        <f>'15-21'!K20</f>
        <v>91923.03125</v>
      </c>
      <c r="L39" s="45">
        <f>'15-21'!L20</f>
        <v>384.86334723750002</v>
      </c>
      <c r="M39" s="45">
        <f>'15-21'!M20</f>
        <v>0</v>
      </c>
      <c r="N39" s="45">
        <f>'15-21'!N20</f>
        <v>364.77393353174602</v>
      </c>
      <c r="O39" s="36"/>
      <c r="P39" s="108">
        <f t="shared" si="0"/>
        <v>3.4876147761391189E-2</v>
      </c>
      <c r="Q39" s="220">
        <f t="shared" si="1"/>
        <v>7.756234215079965E-3</v>
      </c>
      <c r="R39" s="75">
        <f>Chemiplastica!H38+Monsanto!H38+Dipasa!H38+Unifoods!H38</f>
        <v>10378</v>
      </c>
      <c r="S39" s="216">
        <f t="shared" si="3"/>
        <v>81.123410859048818</v>
      </c>
    </row>
    <row r="40" spans="1:19">
      <c r="A40" s="34">
        <f t="shared" si="2"/>
        <v>14</v>
      </c>
      <c r="B40" s="35"/>
      <c r="C40" s="45" t="str">
        <f>'8-14'!C26</f>
        <v>02-14/09:00:00</v>
      </c>
      <c r="D40" s="45">
        <f>'8-14'!D26</f>
        <v>1440</v>
      </c>
      <c r="E40" s="45">
        <f>'8-14'!E26</f>
        <v>694.04583700000001</v>
      </c>
      <c r="F40" s="45">
        <f>'8-14'!F26</f>
        <v>48.796262832780485</v>
      </c>
      <c r="G40" s="45">
        <f>'8-14'!G26</f>
        <v>64.715508</v>
      </c>
      <c r="H40" s="59">
        <f>'8-14'!H26</f>
        <v>18.175282222222222</v>
      </c>
      <c r="I40" s="45">
        <f>'8-14'!I26</f>
        <v>178.003815</v>
      </c>
      <c r="J40" s="125">
        <f>'8-14'!J26</f>
        <v>5040.5073287827499</v>
      </c>
      <c r="K40" s="45">
        <f>'8-14'!K26</f>
        <v>44709.972655999998</v>
      </c>
      <c r="L40" s="45">
        <f>'8-14'!L26</f>
        <v>194.40033935299053</v>
      </c>
      <c r="M40" s="45">
        <f>'8-14'!M26</f>
        <v>0</v>
      </c>
      <c r="N40" s="45">
        <f>'8-14'!N26</f>
        <v>177.42052641269839</v>
      </c>
      <c r="O40" s="36"/>
      <c r="P40" s="108">
        <f t="shared" si="0"/>
        <v>3.5198942257176381E-2</v>
      </c>
      <c r="Q40" s="195">
        <f t="shared" si="1"/>
        <v>8.8299303779602219E-3</v>
      </c>
      <c r="R40" s="75">
        <f>Chemiplastica!H39+Monsanto!H39+Dipasa!H39+Unifoods!H39</f>
        <v>4996</v>
      </c>
      <c r="S40" s="197">
        <f>J40-R40</f>
        <v>44.507328782749937</v>
      </c>
    </row>
    <row r="41" spans="1:19">
      <c r="A41" s="34">
        <f t="shared" si="2"/>
        <v>13</v>
      </c>
      <c r="B41" s="35"/>
      <c r="C41" s="45" t="str">
        <f>'8-14'!C25</f>
        <v>02-13/09:00:00</v>
      </c>
      <c r="D41" s="45">
        <f>'8-14'!D25</f>
        <v>1440</v>
      </c>
      <c r="E41" s="45">
        <f>'8-14'!E25</f>
        <v>626.52014199999996</v>
      </c>
      <c r="F41" s="45">
        <f>'8-14'!F25</f>
        <v>44.04873552906701</v>
      </c>
      <c r="G41" s="45">
        <f>'8-14'!G25</f>
        <v>62.474544999999999</v>
      </c>
      <c r="H41" s="45">
        <f>'8-14'!H25</f>
        <v>16.930302777777776</v>
      </c>
      <c r="I41" s="45">
        <f>'8-14'!I25</f>
        <v>363.78118899999998</v>
      </c>
      <c r="J41" s="125">
        <f>'8-14'!J25</f>
        <v>10301.137361734649</v>
      </c>
      <c r="K41" s="45">
        <f>'8-14'!K25</f>
        <v>90569.726563000004</v>
      </c>
      <c r="L41" s="45">
        <f>'8-14'!L25</f>
        <v>397.29028612018442</v>
      </c>
      <c r="M41" s="45">
        <f>'8-14'!M25</f>
        <v>0</v>
      </c>
      <c r="N41" s="45">
        <f>'8-14'!N25</f>
        <v>359.40367683730159</v>
      </c>
      <c r="O41" s="36"/>
      <c r="P41" s="108">
        <f t="shared" si="0"/>
        <v>3.4889708215363531E-2</v>
      </c>
      <c r="Q41" s="195">
        <f t="shared" si="1"/>
        <v>1.4671910142279506E-2</v>
      </c>
      <c r="R41" s="75">
        <f>Chemiplastica!H40+Monsanto!H40+Dipasa!H40+Unifoods!H40</f>
        <v>10150</v>
      </c>
      <c r="S41" s="197">
        <f t="shared" ref="S41:S53" si="4">J41-R41</f>
        <v>151.13736173464895</v>
      </c>
    </row>
    <row r="42" spans="1:19">
      <c r="A42" s="34">
        <f t="shared" si="2"/>
        <v>12</v>
      </c>
      <c r="B42" s="35"/>
      <c r="C42" s="45" t="str">
        <f>'8-14'!C24</f>
        <v>02-12/09:00:00</v>
      </c>
      <c r="D42" s="45">
        <f>'8-14'!D24</f>
        <v>1440</v>
      </c>
      <c r="E42" s="45">
        <f>'8-14'!E24</f>
        <v>642.62939500000005</v>
      </c>
      <c r="F42" s="45">
        <f>'8-14'!F24</f>
        <v>45.181328365911241</v>
      </c>
      <c r="G42" s="45">
        <f>'8-14'!G24</f>
        <v>63.447262000000002</v>
      </c>
      <c r="H42" s="45">
        <f>'8-14'!H24</f>
        <v>17.470701111111111</v>
      </c>
      <c r="I42" s="45">
        <f>'8-14'!I24</f>
        <v>567.299622</v>
      </c>
      <c r="J42" s="125">
        <f>'8-14'!J24</f>
        <v>16064.1383012307</v>
      </c>
      <c r="K42" s="45">
        <f>'8-14'!K24</f>
        <v>140246.5625</v>
      </c>
      <c r="L42" s="45">
        <f>'8-14'!L24</f>
        <v>619.55547992959168</v>
      </c>
      <c r="M42" s="45">
        <f>'8-14'!M24</f>
        <v>0</v>
      </c>
      <c r="N42" s="45">
        <f>'8-14'!N24</f>
        <v>556.53397817460313</v>
      </c>
      <c r="O42" s="36"/>
      <c r="P42" s="108">
        <f t="shared" si="0"/>
        <v>3.4644496190123449E-2</v>
      </c>
      <c r="Q42" s="195">
        <f t="shared" si="1"/>
        <v>1.3454708691977643E-2</v>
      </c>
      <c r="R42" s="75">
        <f>Chemiplastica!H41+Monsanto!H41+Dipasa!H41+Unifoods!H41</f>
        <v>15848</v>
      </c>
      <c r="S42" s="197">
        <f t="shared" si="4"/>
        <v>216.13830123069965</v>
      </c>
    </row>
    <row r="43" spans="1:19">
      <c r="A43" s="34">
        <f t="shared" si="2"/>
        <v>11</v>
      </c>
      <c r="B43" s="35"/>
      <c r="C43" s="45" t="str">
        <f>'8-14'!C23</f>
        <v>02-11/09:00:00</v>
      </c>
      <c r="D43" s="45">
        <f>'8-14'!D23</f>
        <v>1440</v>
      </c>
      <c r="E43" s="45">
        <f>'8-14'!E23</f>
        <v>682.802368</v>
      </c>
      <c r="F43" s="45">
        <f>'8-14'!F23</f>
        <v>48.005768546628289</v>
      </c>
      <c r="G43" s="45">
        <f>'8-14'!G23</f>
        <v>63.916378000000002</v>
      </c>
      <c r="H43" s="45">
        <f>'8-14'!H23</f>
        <v>17.731321111111111</v>
      </c>
      <c r="I43" s="45">
        <f>'8-14'!I23</f>
        <v>612.74645999999996</v>
      </c>
      <c r="J43" s="125">
        <f>'8-14'!J23</f>
        <v>17351.049595850996</v>
      </c>
      <c r="K43" s="45">
        <f>'8-14'!K23</f>
        <v>151103.671875</v>
      </c>
      <c r="L43" s="45">
        <f>'8-14'!L23</f>
        <v>669.1885775669673</v>
      </c>
      <c r="M43" s="45">
        <f>'8-14'!M23</f>
        <v>0</v>
      </c>
      <c r="N43" s="45">
        <f>'8-14'!N23</f>
        <v>599.61774553571433</v>
      </c>
      <c r="O43" s="36"/>
      <c r="P43" s="108">
        <f t="shared" si="0"/>
        <v>3.4558010005290726E-2</v>
      </c>
      <c r="Q43" s="195">
        <f t="shared" si="1"/>
        <v>1.1644805389716064E-2</v>
      </c>
      <c r="R43" s="75">
        <f>Chemiplastica!H42+Monsanto!H42+Dipasa!H42+Unifoods!H42</f>
        <v>17149</v>
      </c>
      <c r="S43" s="197">
        <f t="shared" si="4"/>
        <v>202.04959585099641</v>
      </c>
    </row>
    <row r="44" spans="1:19">
      <c r="A44" s="34">
        <f t="shared" si="2"/>
        <v>10</v>
      </c>
      <c r="B44" s="35"/>
      <c r="C44" s="45" t="str">
        <f>'8-14'!C22</f>
        <v>02-10/09:00:00</v>
      </c>
      <c r="D44" s="45">
        <f>'8-14'!D20</f>
        <v>1440</v>
      </c>
      <c r="E44" s="45">
        <f>'8-14'!E22</f>
        <v>692.45013400000005</v>
      </c>
      <c r="F44" s="45">
        <f>'8-14'!F22</f>
        <v>48.684073782951124</v>
      </c>
      <c r="G44" s="45">
        <f>'8-14'!G22</f>
        <v>62.838149999999999</v>
      </c>
      <c r="H44" s="59">
        <f>'8-14'!H22</f>
        <v>17.132305555555554</v>
      </c>
      <c r="I44" s="45">
        <f>'8-14'!I22</f>
        <v>591.76263400000005</v>
      </c>
      <c r="J44" s="125">
        <f>'8-14'!J22</f>
        <v>16756.853742582902</v>
      </c>
      <c r="K44" s="45">
        <f>'8-14'!K22</f>
        <v>146271.046875</v>
      </c>
      <c r="L44" s="45">
        <f>'8-14'!L22</f>
        <v>646.27186145431506</v>
      </c>
      <c r="M44" s="45">
        <f>'8-14'!M22</f>
        <v>0</v>
      </c>
      <c r="N44" s="45">
        <f>'8-14'!N22</f>
        <v>580.44066220238096</v>
      </c>
      <c r="O44" s="36"/>
      <c r="P44" s="108">
        <f t="shared" si="0"/>
        <v>3.4639000323035095E-2</v>
      </c>
      <c r="Q44" s="195">
        <f t="shared" si="1"/>
        <v>1.2046040723620234E-2</v>
      </c>
      <c r="R44" s="75">
        <f>Chemiplastica!H43+Monsanto!H43+Dipasa!H43+Unifoods!H43</f>
        <v>16555</v>
      </c>
      <c r="S44" s="197">
        <f t="shared" si="4"/>
        <v>201.85374258290176</v>
      </c>
    </row>
    <row r="45" spans="1:19">
      <c r="A45" s="34">
        <f t="shared" si="2"/>
        <v>9</v>
      </c>
      <c r="B45" s="35"/>
      <c r="C45" s="45" t="str">
        <f>'8-14'!C21</f>
        <v>02-09/09:00:00</v>
      </c>
      <c r="D45" s="45">
        <f>'8-14'!D21</f>
        <v>1440</v>
      </c>
      <c r="E45" s="45">
        <f>'8-14'!E21</f>
        <v>718.34625200000005</v>
      </c>
      <c r="F45" s="45">
        <f>'8-14'!F21</f>
        <v>50.504751485937902</v>
      </c>
      <c r="G45" s="45">
        <f>'8-14'!G21</f>
        <v>62.291943000000003</v>
      </c>
      <c r="H45" s="45">
        <f>'8-14'!H21</f>
        <v>16.828857222222222</v>
      </c>
      <c r="I45" s="45">
        <f>'8-14'!I21</f>
        <v>615.129639</v>
      </c>
      <c r="J45" s="125">
        <f>'8-14'!J21</f>
        <v>17418.533718117149</v>
      </c>
      <c r="K45" s="45">
        <f>'8-14'!K21</f>
        <v>152017.90625</v>
      </c>
      <c r="L45" s="45">
        <f>'8-14'!L21</f>
        <v>671.79127912332967</v>
      </c>
      <c r="M45" s="45">
        <f>'8-14'!M21</f>
        <v>0</v>
      </c>
      <c r="N45" s="45">
        <f>'8-14'!N21</f>
        <v>603.24565972222217</v>
      </c>
      <c r="O45" s="36"/>
      <c r="P45" s="108">
        <f t="shared" si="0"/>
        <v>3.4632401870588095E-2</v>
      </c>
      <c r="Q45" s="195">
        <f t="shared" si="1"/>
        <v>1.1225612975320239E-2</v>
      </c>
      <c r="R45" s="75">
        <f>Chemiplastica!H44+Monsanto!H44+Dipasa!H44+Unifoods!H44</f>
        <v>17223</v>
      </c>
      <c r="S45" s="197">
        <f t="shared" si="4"/>
        <v>195.53371811714896</v>
      </c>
    </row>
    <row r="46" spans="1:19">
      <c r="A46" s="34">
        <f t="shared" si="2"/>
        <v>8</v>
      </c>
      <c r="B46" s="35"/>
      <c r="C46" s="45" t="str">
        <f>'8-14'!C20</f>
        <v>02-08/09:00:00</v>
      </c>
      <c r="D46" s="45">
        <f>'8-14'!D20</f>
        <v>1440</v>
      </c>
      <c r="E46" s="45">
        <f>'8-14'!E20</f>
        <v>745.18853799999999</v>
      </c>
      <c r="F46" s="45">
        <f>'8-14'!F20</f>
        <v>52.391951398194799</v>
      </c>
      <c r="G46" s="45">
        <f>'8-14'!G20</f>
        <v>63.635615999999999</v>
      </c>
      <c r="H46" s="45">
        <f>'8-14'!H20</f>
        <v>17.575342222222222</v>
      </c>
      <c r="I46" s="45">
        <f>'8-14'!I20</f>
        <v>521.75817900000004</v>
      </c>
      <c r="J46" s="125">
        <f>'8-14'!J20</f>
        <v>14774.548091016151</v>
      </c>
      <c r="K46" s="45">
        <f>'8-14'!K20</f>
        <v>129397.71875</v>
      </c>
      <c r="L46" s="45">
        <f>'8-14'!L20</f>
        <v>541.76236886250001</v>
      </c>
      <c r="M46" s="45">
        <f>'8-14'!M20</f>
        <v>0</v>
      </c>
      <c r="N46" s="45">
        <f>'8-14'!N20</f>
        <v>513.48301091269843</v>
      </c>
      <c r="O46" s="36"/>
      <c r="P46" s="108">
        <f t="shared" si="0"/>
        <v>3.4754566281788898E-2</v>
      </c>
      <c r="Q46" s="195">
        <f t="shared" si="1"/>
        <v>1.8650187424933955E-2</v>
      </c>
      <c r="R46" s="75">
        <f>Chemiplastica!H45+Monsanto!H45+Dipasa!H45+Unifoods!H45</f>
        <v>14499</v>
      </c>
      <c r="S46" s="197">
        <f t="shared" si="4"/>
        <v>275.54809101615137</v>
      </c>
    </row>
    <row r="47" spans="1:19">
      <c r="A47" s="34">
        <f t="shared" si="2"/>
        <v>7</v>
      </c>
      <c r="B47" s="35"/>
      <c r="C47" s="45" t="str">
        <f>'1-7'!C26</f>
        <v>02-07/09:00:00</v>
      </c>
      <c r="D47" s="45">
        <f>'1-7'!D26</f>
        <v>1440</v>
      </c>
      <c r="E47" s="45">
        <f>'1-7'!E26</f>
        <v>693.50286900000003</v>
      </c>
      <c r="F47" s="45">
        <f>'1-7'!F26</f>
        <v>48.758088395552662</v>
      </c>
      <c r="G47" s="45">
        <f>'1-7'!G26</f>
        <v>62.517693000000001</v>
      </c>
      <c r="H47" s="45">
        <f>'1-7'!H26</f>
        <v>16.954273888888888</v>
      </c>
      <c r="I47" s="45">
        <f>'1-7'!I26</f>
        <v>292.17706299999998</v>
      </c>
      <c r="J47" s="125">
        <f>'1-7'!J26</f>
        <v>8273.5340664115483</v>
      </c>
      <c r="K47" s="45">
        <f>'1-7'!K26</f>
        <v>72039.21875</v>
      </c>
      <c r="L47" s="88">
        <f>'1-7'!L26</f>
        <v>301.61380106249999</v>
      </c>
      <c r="M47" s="88">
        <f>'1-7'!M26</f>
        <v>0</v>
      </c>
      <c r="N47" s="88">
        <f>'1-7'!N26</f>
        <v>285.86991567460319</v>
      </c>
      <c r="O47" s="36"/>
      <c r="P47" s="108">
        <f t="shared" si="0"/>
        <v>3.4552334393008984E-2</v>
      </c>
      <c r="Q47" s="192">
        <f t="shared" si="1"/>
        <v>9.7339378511168816E-3</v>
      </c>
      <c r="R47" s="75">
        <f>Chemiplastica!H46+Monsanto!H46+Dipasa!H46+Unifoods!H46</f>
        <v>8193</v>
      </c>
      <c r="S47" s="197">
        <f t="shared" si="4"/>
        <v>80.534066411548338</v>
      </c>
    </row>
    <row r="48" spans="1:19">
      <c r="A48" s="34">
        <f t="shared" si="2"/>
        <v>6</v>
      </c>
      <c r="B48" s="35"/>
      <c r="C48" s="45" t="str">
        <f>'1-7'!C25</f>
        <v>02-06/09:00:00</v>
      </c>
      <c r="D48" s="45">
        <f>'1-7'!D25</f>
        <v>1440</v>
      </c>
      <c r="E48" s="45">
        <f>'1-7'!E25</f>
        <v>626.48535200000003</v>
      </c>
      <c r="F48" s="45">
        <f>'1-7'!F25</f>
        <v>44.046289549430725</v>
      </c>
      <c r="G48" s="45">
        <f>'1-7'!G25</f>
        <v>62.562401000000001</v>
      </c>
      <c r="H48" s="45">
        <f>'1-7'!H25</f>
        <v>16.979111666666668</v>
      </c>
      <c r="I48" s="45">
        <f>'1-7'!I25</f>
        <v>445.81826799999999</v>
      </c>
      <c r="J48" s="125">
        <f>'1-7'!J25</f>
        <v>12624.169022215799</v>
      </c>
      <c r="K48" s="45">
        <f>'1-7'!K25</f>
        <v>109998.773438</v>
      </c>
      <c r="L48" s="88">
        <f>'1-7'!L25</f>
        <v>460.54286463021845</v>
      </c>
      <c r="M48" s="88">
        <f>'1-7'!M25</f>
        <v>0</v>
      </c>
      <c r="N48" s="88">
        <f>'1-7'!N25</f>
        <v>436.50306919841273</v>
      </c>
      <c r="O48" s="36"/>
      <c r="P48" s="108">
        <f t="shared" si="0"/>
        <v>3.4576776374766686E-2</v>
      </c>
      <c r="Q48" s="192">
        <f t="shared" si="1"/>
        <v>5.2214844482500591E-2</v>
      </c>
      <c r="R48" s="75">
        <f>Chemiplastica!H47+Monsanto!H47+Dipasa!H47+Unifoods!H47</f>
        <v>11965</v>
      </c>
      <c r="S48" s="197">
        <f t="shared" si="4"/>
        <v>659.16902221579949</v>
      </c>
    </row>
    <row r="49" spans="1:19">
      <c r="A49" s="34">
        <f t="shared" si="2"/>
        <v>5</v>
      </c>
      <c r="B49" s="35"/>
      <c r="C49" s="45" t="str">
        <f>'1-7'!C24</f>
        <v>02-05/09:00:00</v>
      </c>
      <c r="D49" s="45">
        <f>'1-7'!D24</f>
        <v>1440</v>
      </c>
      <c r="E49" s="45">
        <f>'1-7'!E24</f>
        <v>620.63500999999997</v>
      </c>
      <c r="F49" s="45">
        <f>'1-7'!F24</f>
        <v>43.634969704724767</v>
      </c>
      <c r="G49" s="45">
        <f>'1-7'!G24</f>
        <v>62.517693000000001</v>
      </c>
      <c r="H49" s="45">
        <f>'1-7'!H24</f>
        <v>16.954273888888888</v>
      </c>
      <c r="I49" s="45">
        <f>'1-7'!I24</f>
        <v>637.663635</v>
      </c>
      <c r="J49" s="125">
        <f>'1-7'!J24</f>
        <v>18056.62550274975</v>
      </c>
      <c r="K49" s="45">
        <f>'1-7'!K24</f>
        <v>157279.75</v>
      </c>
      <c r="L49" s="88">
        <f>'1-7'!L24</f>
        <v>658.49885730000005</v>
      </c>
      <c r="M49" s="88">
        <f>'1-7'!M24</f>
        <v>0</v>
      </c>
      <c r="N49" s="88">
        <f>'1-7'!N24</f>
        <v>624.12599206349205</v>
      </c>
      <c r="O49" s="36"/>
      <c r="P49" s="108">
        <f t="shared" si="0"/>
        <v>3.4564929752153695E-2</v>
      </c>
      <c r="Q49" s="192">
        <f t="shared" si="1"/>
        <v>1.7756667916766819E-2</v>
      </c>
      <c r="R49" s="75">
        <f>Chemiplastica!H48+Monsanto!H48+Dipasa!H48+Unifoods!H48</f>
        <v>17736</v>
      </c>
      <c r="S49" s="197">
        <f t="shared" si="4"/>
        <v>320.62550274975001</v>
      </c>
    </row>
    <row r="50" spans="1:19">
      <c r="A50" s="34">
        <f t="shared" si="2"/>
        <v>4</v>
      </c>
      <c r="B50" s="35"/>
      <c r="C50" s="45" t="str">
        <f>'1-7'!C23</f>
        <v>02-04/09:00:00</v>
      </c>
      <c r="D50" s="45">
        <f>'1-7'!D23</f>
        <v>1440</v>
      </c>
      <c r="E50" s="45">
        <f>'1-7'!E23</f>
        <v>637.71820100000002</v>
      </c>
      <c r="F50" s="45">
        <f>'1-7'!F23</f>
        <v>44.836037175515735</v>
      </c>
      <c r="G50" s="45">
        <f>'1-7'!G23</f>
        <v>63.014420000000001</v>
      </c>
      <c r="H50" s="45">
        <f>'1-7'!H23</f>
        <v>17.230233333333334</v>
      </c>
      <c r="I50" s="45">
        <f>'1-7'!I23</f>
        <v>634.29217500000004</v>
      </c>
      <c r="J50" s="125">
        <f>'1-7'!J23</f>
        <v>17961.156375648752</v>
      </c>
      <c r="K50" s="45">
        <f>'1-7'!K23</f>
        <v>156165.203125</v>
      </c>
      <c r="L50" s="88">
        <f>'1-7'!L23</f>
        <v>653.83247244375002</v>
      </c>
      <c r="M50" s="88">
        <f>'1-7'!M23</f>
        <v>0</v>
      </c>
      <c r="N50" s="88">
        <f>'1-7'!N23</f>
        <v>619.70318700396831</v>
      </c>
      <c r="O50" s="36"/>
      <c r="P50" s="108">
        <f t="shared" si="0"/>
        <v>3.4502410314969756E-2</v>
      </c>
      <c r="Q50" s="192">
        <f t="shared" si="1"/>
        <v>8.4157374106316376E-3</v>
      </c>
      <c r="R50" s="75">
        <f>Chemiplastica!H49+Monsanto!H49+Dipasa!H49+Unifoods!H49</f>
        <v>17810</v>
      </c>
      <c r="S50" s="197">
        <f t="shared" si="4"/>
        <v>151.15637564875215</v>
      </c>
    </row>
    <row r="51" spans="1:19">
      <c r="A51" s="34">
        <f t="shared" si="2"/>
        <v>3</v>
      </c>
      <c r="B51" s="35"/>
      <c r="C51" s="45" t="str">
        <f>'1-7'!C22</f>
        <v>02-03/09:00:00</v>
      </c>
      <c r="D51" s="45">
        <f>'1-7'!D22</f>
        <v>1440</v>
      </c>
      <c r="E51" s="45">
        <f>'1-7'!E22</f>
        <v>668.00382931564184</v>
      </c>
      <c r="F51" s="45">
        <f>'1-7'!F22</f>
        <v>46.965328067503258</v>
      </c>
      <c r="G51" s="45">
        <f>'1-7'!G22</f>
        <v>64.211647727321562</v>
      </c>
      <c r="H51" s="45">
        <f>'1-7'!H22</f>
        <v>17.89535984851198</v>
      </c>
      <c r="I51" s="45">
        <f>'1-7'!I22</f>
        <v>628.17292799999996</v>
      </c>
      <c r="J51" s="125">
        <f>'1-7'!J22</f>
        <v>17787.878576236799</v>
      </c>
      <c r="K51" s="45">
        <f>'1-7'!K22</f>
        <v>153727.046738</v>
      </c>
      <c r="L51" s="88">
        <f>'1-7'!L22</f>
        <v>643.62439928265837</v>
      </c>
      <c r="M51" s="88">
        <f>'1-7'!M22</f>
        <v>0</v>
      </c>
      <c r="N51" s="88">
        <f>'1-7'!N22</f>
        <v>610.02796324603173</v>
      </c>
      <c r="O51" s="36"/>
      <c r="P51" s="108">
        <f t="shared" si="0"/>
        <v>3.4294587779623194E-2</v>
      </c>
      <c r="Q51" s="192">
        <f t="shared" si="1"/>
        <v>1.4497432908121166E-2</v>
      </c>
      <c r="R51" s="75">
        <f>Chemiplastica!H50+Monsanto!H50+Dipasa!H50+Unifoods!H50</f>
        <v>17530</v>
      </c>
      <c r="S51" s="197">
        <f t="shared" si="4"/>
        <v>257.87857623679884</v>
      </c>
    </row>
    <row r="52" spans="1:19">
      <c r="A52" s="34">
        <f t="shared" si="2"/>
        <v>2</v>
      </c>
      <c r="B52" s="35"/>
      <c r="C52" s="45" t="str">
        <f>'1-7'!C21</f>
        <v>02-02/09:00:00</v>
      </c>
      <c r="D52" s="45">
        <f>'1-7'!D21</f>
        <v>1440</v>
      </c>
      <c r="E52" s="45">
        <f>'1-7'!E21</f>
        <v>731.16015600000003</v>
      </c>
      <c r="F52" s="45">
        <f>'1-7'!F21</f>
        <v>51.405658305292569</v>
      </c>
      <c r="G52" s="45">
        <f>'1-7'!G21</f>
        <v>65.707679999999996</v>
      </c>
      <c r="H52" s="45">
        <f>'1-7'!H21</f>
        <v>18.726488888888888</v>
      </c>
      <c r="I52" s="45">
        <f>'1-7'!I21</f>
        <v>469.19931000000003</v>
      </c>
      <c r="J52" s="125">
        <f>'1-7'!J21</f>
        <v>13286.246481373501</v>
      </c>
      <c r="K52" s="45">
        <f>'1-7'!K23</f>
        <v>156165.203125</v>
      </c>
      <c r="L52" s="123">
        <f>'1-7'!L21</f>
        <v>483.78205783125003</v>
      </c>
      <c r="M52" s="123">
        <f>'1-7'!M21</f>
        <v>0</v>
      </c>
      <c r="N52" s="123">
        <f>'1-7'!N21</f>
        <v>458.52920386904759</v>
      </c>
      <c r="O52" s="36"/>
      <c r="P52" s="108">
        <f t="shared" si="0"/>
        <v>3.4511568373496407E-2</v>
      </c>
      <c r="Q52" s="192">
        <f t="shared" si="1"/>
        <v>-4.1302373804055055E-2</v>
      </c>
      <c r="R52" s="75">
        <f>Chemiplastica!H51+Monsanto!H51+Dipasa!H51+Unifoods!H51</f>
        <v>13835</v>
      </c>
      <c r="S52" s="197">
        <f t="shared" si="4"/>
        <v>-548.7535186264995</v>
      </c>
    </row>
    <row r="53" spans="1:19">
      <c r="A53" s="34">
        <f t="shared" si="2"/>
        <v>1</v>
      </c>
      <c r="B53" s="35"/>
      <c r="C53" s="45" t="str">
        <f>'1-7'!C20</f>
        <v>02-01/09:00:00</v>
      </c>
      <c r="D53" s="45">
        <f>'1-7'!D20</f>
        <v>1440</v>
      </c>
      <c r="E53" s="45">
        <f>'1-7'!E20</f>
        <v>786.95184300000005</v>
      </c>
      <c r="F53" s="45">
        <f>'1-7'!F20</f>
        <v>55.32820300998219</v>
      </c>
      <c r="G53" s="45">
        <f>'1-7'!G20</f>
        <v>66.282768000000004</v>
      </c>
      <c r="H53" s="45">
        <f>'1-7'!H20</f>
        <v>19.045982222222225</v>
      </c>
      <c r="I53" s="45">
        <f>'1-7'!I20</f>
        <v>127.76312299999999</v>
      </c>
      <c r="J53" s="125">
        <f>'1-7'!J20</f>
        <v>3617.8491895225498</v>
      </c>
      <c r="K53" s="45">
        <f>'1-7'!K24</f>
        <v>157279.75</v>
      </c>
      <c r="L53" s="123">
        <f>'1-7'!L20</f>
        <v>131.48023104192961</v>
      </c>
      <c r="M53" s="123">
        <f>'1-7'!M20</f>
        <v>0</v>
      </c>
      <c r="N53" s="123">
        <f>'1-7'!N20</f>
        <v>124.61711774603175</v>
      </c>
      <c r="O53" s="36"/>
      <c r="P53" s="108">
        <f t="shared" si="0"/>
        <v>3.4445083589146948E-2</v>
      </c>
      <c r="Q53" s="192">
        <f t="shared" si="1"/>
        <v>-1.8284568264765128E-2</v>
      </c>
      <c r="R53" s="75">
        <f>Chemiplastica!H52+Monsanto!H52+Dipasa!H52+Unifoods!H52</f>
        <v>3684</v>
      </c>
      <c r="S53" s="197">
        <f t="shared" si="4"/>
        <v>-66.15081047745025</v>
      </c>
    </row>
    <row r="54" spans="1:19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7"/>
    </row>
    <row r="55" spans="1:19">
      <c r="B55" s="32"/>
      <c r="C55" s="46" t="s">
        <v>25</v>
      </c>
      <c r="D55" s="19"/>
      <c r="E55" s="47">
        <f>AVERAGE(E23:E53)</f>
        <v>685.44417601018199</v>
      </c>
      <c r="F55" s="47">
        <f>AVERAGE(F23:F53)</f>
        <v>48.191506074535354</v>
      </c>
      <c r="G55" s="47">
        <f>AVERAGE(G23:G53)</f>
        <v>63.936512184752296</v>
      </c>
      <c r="H55" s="47">
        <f>AVERAGE(H23:H53)</f>
        <v>17.742506769306839</v>
      </c>
      <c r="I55" s="48"/>
      <c r="J55" s="48"/>
      <c r="K55" s="49"/>
      <c r="L55" s="49"/>
      <c r="M55" s="49"/>
      <c r="N55" s="49"/>
      <c r="O55" s="50"/>
      <c r="P55" s="108"/>
    </row>
    <row r="56" spans="1:19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10095.547914000001</v>
      </c>
      <c r="J56" s="55">
        <f>SUM(J23:J54)</f>
        <v>285874.11594855087</v>
      </c>
      <c r="K56" s="54">
        <f>SUM(K23:K54)</f>
        <v>3659378.9471300002</v>
      </c>
      <c r="L56" s="54">
        <f>SUM(L23:L54)</f>
        <v>14787.426163605582</v>
      </c>
      <c r="M56" s="54"/>
      <c r="N56" s="54">
        <f>SUM(N23:N54)</f>
        <v>13860.662170841268</v>
      </c>
      <c r="O56" s="57"/>
      <c r="P56" s="108"/>
      <c r="Q56" s="196">
        <f>(J56-R56)/J56</f>
        <v>1.1676873708816765E-2</v>
      </c>
      <c r="R56" s="126">
        <f>Chemiplastica!H55+Monsanto!H55+Dipasa!H55+Unifoods!H55</f>
        <v>282536</v>
      </c>
    </row>
    <row r="57" spans="1:19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0"/>
    </row>
    <row r="58" spans="1:19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9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9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9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9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9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9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3" workbookViewId="0">
      <selection activeCell="H34" sqref="H34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2.28515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2" t="s">
        <v>0</v>
      </c>
      <c r="E2" s="212"/>
      <c r="F2" s="212"/>
      <c r="G2" s="212"/>
      <c r="H2" s="212"/>
      <c r="I2" s="1"/>
      <c r="J2" s="2"/>
      <c r="K2" s="2"/>
      <c r="L2" s="1"/>
      <c r="M2" s="1"/>
    </row>
    <row r="3" spans="2:13">
      <c r="D3" s="213" t="s">
        <v>1</v>
      </c>
      <c r="E3" s="213"/>
      <c r="F3" s="213"/>
      <c r="G3" s="213"/>
      <c r="H3" s="213"/>
      <c r="I3" s="3"/>
      <c r="J3" s="3"/>
      <c r="K3" s="3"/>
      <c r="L3" s="3"/>
      <c r="M3" s="3"/>
    </row>
    <row r="4" spans="2:13">
      <c r="D4" s="210" t="s">
        <v>2</v>
      </c>
      <c r="E4" s="210"/>
      <c r="F4" s="210"/>
      <c r="G4" s="210"/>
      <c r="H4" s="210"/>
      <c r="I4" s="4"/>
      <c r="J4" s="4"/>
      <c r="K4" s="4"/>
      <c r="L4" s="4"/>
      <c r="M4" s="4"/>
    </row>
    <row r="5" spans="2:13">
      <c r="D5" s="210" t="s">
        <v>3</v>
      </c>
      <c r="E5" s="210"/>
      <c r="F5" s="210"/>
      <c r="G5" s="210"/>
      <c r="H5" s="210"/>
      <c r="I5" s="4"/>
      <c r="J5" s="4"/>
      <c r="K5" s="4"/>
      <c r="L5" s="4"/>
      <c r="M5" s="4"/>
    </row>
    <row r="6" spans="2:13">
      <c r="D6" s="210" t="s">
        <v>4</v>
      </c>
      <c r="E6" s="210"/>
      <c r="F6" s="210"/>
      <c r="G6" s="210"/>
      <c r="H6" s="210"/>
      <c r="I6" s="4"/>
      <c r="J6" s="4"/>
      <c r="K6" s="4"/>
      <c r="L6" s="4"/>
      <c r="M6" s="4"/>
    </row>
    <row r="7" spans="2:13">
      <c r="D7" s="210" t="s">
        <v>5</v>
      </c>
      <c r="E7" s="210"/>
      <c r="F7" s="210"/>
      <c r="G7" s="210"/>
      <c r="H7" s="210"/>
      <c r="I7" s="4"/>
      <c r="J7" s="4"/>
      <c r="K7" s="4"/>
      <c r="L7" s="4"/>
      <c r="M7" s="4"/>
    </row>
    <row r="10" spans="2:13" ht="15.75">
      <c r="D10" s="211" t="s">
        <v>6</v>
      </c>
      <c r="E10" s="211"/>
      <c r="F10" s="211"/>
      <c r="G10" s="211"/>
      <c r="H10" s="21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98" t="s">
        <v>10</v>
      </c>
      <c r="E14" s="198"/>
      <c r="F14" s="198"/>
      <c r="G14" s="198"/>
      <c r="H14" t="s">
        <v>11</v>
      </c>
      <c r="I14" s="215" t="s">
        <v>48</v>
      </c>
      <c r="J14" s="215"/>
      <c r="L14" s="10"/>
    </row>
    <row r="16" spans="2:13">
      <c r="B16" t="s">
        <v>12</v>
      </c>
      <c r="D16" s="198" t="s">
        <v>49</v>
      </c>
      <c r="E16" s="198"/>
      <c r="F16" s="198"/>
      <c r="G16" s="19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45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>J23-J24</f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0</v>
      </c>
      <c r="H24" s="74">
        <f>J24-J25</f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si="1"/>
        <v>0</v>
      </c>
      <c r="H25" s="74">
        <f t="shared" ref="H25:H52" si="3">J25-J26</f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1"/>
        <v>0</v>
      </c>
      <c r="H26" s="74">
        <f t="shared" si="3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1"/>
        <v>0</v>
      </c>
      <c r="H27" s="74">
        <f t="shared" si="3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1"/>
        <v>0</v>
      </c>
      <c r="H28" s="74">
        <f t="shared" si="3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1"/>
        <v>0</v>
      </c>
      <c r="H29" s="74">
        <f t="shared" si="3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1"/>
        <v>0</v>
      </c>
      <c r="H30" s="74">
        <f t="shared" si="3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t="s">
        <v>39</v>
      </c>
      <c r="E31" s="127"/>
      <c r="F31" s="128"/>
      <c r="G31" s="58"/>
      <c r="H31" s="74"/>
      <c r="I31" s="88"/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89.895580039720002</v>
      </c>
      <c r="H32" s="74">
        <f t="shared" si="3"/>
        <v>2548</v>
      </c>
      <c r="I32" s="88">
        <f>H32*INterconexion!P33</f>
        <v>93.800461022516487</v>
      </c>
      <c r="J32" s="219">
        <v>2248703</v>
      </c>
      <c r="K32" s="29"/>
      <c r="L32" s="108"/>
      <c r="M32" s="42"/>
      <c r="N32" s="194">
        <f>3958+0+3037+3155</f>
        <v>10150</v>
      </c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88.590188963789998</v>
      </c>
      <c r="H33" s="74">
        <f t="shared" si="3"/>
        <v>2511</v>
      </c>
      <c r="I33" s="88">
        <f>H33*INterconexion!P34</f>
        <v>96.743379374009379</v>
      </c>
      <c r="J33" s="219">
        <v>2246155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110.67599473493</v>
      </c>
      <c r="H34" s="74">
        <f t="shared" si="3"/>
        <v>3137</v>
      </c>
      <c r="I34" s="88">
        <f>H34*INterconexion!P35</f>
        <v>109.28747636626463</v>
      </c>
      <c r="J34" s="219">
        <v>2243644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125.91731756741</v>
      </c>
      <c r="H35" s="74">
        <f t="shared" si="3"/>
        <v>3569</v>
      </c>
      <c r="I35" s="88">
        <f>H35*INterconexion!P36</f>
        <v>123.61065759344886</v>
      </c>
      <c r="J35" s="219">
        <v>2240507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135.76067189672</v>
      </c>
      <c r="H36" s="74">
        <f t="shared" si="3"/>
        <v>3848</v>
      </c>
      <c r="I36" s="88">
        <f>H36*INterconexion!P37</f>
        <v>133.17877025415805</v>
      </c>
      <c r="J36" s="219">
        <v>2236938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111.69913909173999</v>
      </c>
      <c r="H37" s="74">
        <f t="shared" si="3"/>
        <v>3166</v>
      </c>
      <c r="I37" s="88">
        <f>H37*INterconexion!P38</f>
        <v>109.73279749638529</v>
      </c>
      <c r="J37" s="219">
        <v>2233090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89.401648281259995</v>
      </c>
      <c r="H38" s="74">
        <f t="shared" si="3"/>
        <v>2534</v>
      </c>
      <c r="I38" s="88">
        <f>H38*INterconexion!P39</f>
        <v>88.376158427365269</v>
      </c>
      <c r="J38" s="219">
        <v>2229924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1"/>
        <v>81.357616786340003</v>
      </c>
      <c r="H39" s="74">
        <f t="shared" si="3"/>
        <v>2306</v>
      </c>
      <c r="I39" s="88">
        <f>H39*INterconexion!P40</f>
        <v>81.168760845048737</v>
      </c>
      <c r="J39" s="193">
        <v>2227390</v>
      </c>
      <c r="K39" s="29"/>
      <c r="L39" s="108"/>
      <c r="M39" s="42">
        <f>J39-J40</f>
        <v>2306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1"/>
        <v>111.31104985294999</v>
      </c>
      <c r="H40" s="74">
        <f t="shared" si="3"/>
        <v>3155</v>
      </c>
      <c r="I40" s="88">
        <f>H40*INterconexion!P41</f>
        <v>110.07702941947194</v>
      </c>
      <c r="J40" s="193">
        <v>2225084</v>
      </c>
      <c r="K40" s="29"/>
      <c r="L40" s="108"/>
      <c r="M40" s="42">
        <f t="shared" ref="M40:M45" si="4">J40-J41</f>
        <v>3155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1"/>
        <v>122.49507609807999</v>
      </c>
      <c r="H41" s="74">
        <f t="shared" si="3"/>
        <v>3472</v>
      </c>
      <c r="I41" s="88">
        <f>H41*INterconexion!P42</f>
        <v>120.28569077210861</v>
      </c>
      <c r="J41" s="193">
        <v>2221929</v>
      </c>
      <c r="K41" s="29"/>
      <c r="L41" s="108"/>
      <c r="M41" s="42">
        <f t="shared" si="4"/>
        <v>3472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1"/>
        <v>125.00001573026999</v>
      </c>
      <c r="H42" s="74">
        <f t="shared" si="3"/>
        <v>3543</v>
      </c>
      <c r="I42" s="88">
        <f>H42*INterconexion!P43</f>
        <v>122.43902944874505</v>
      </c>
      <c r="J42" s="193">
        <v>2218457</v>
      </c>
      <c r="K42" s="29"/>
      <c r="L42" s="108"/>
      <c r="M42" s="42">
        <f t="shared" si="4"/>
        <v>3543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1"/>
        <v>118.64946455006999</v>
      </c>
      <c r="H43" s="74">
        <f t="shared" si="3"/>
        <v>3363</v>
      </c>
      <c r="I43" s="88">
        <f>H43*INterconexion!P44</f>
        <v>116.49095808636703</v>
      </c>
      <c r="J43" s="193">
        <v>2214914</v>
      </c>
      <c r="K43" s="29"/>
      <c r="L43" s="108"/>
      <c r="M43" s="42">
        <f t="shared" si="4"/>
        <v>3363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1"/>
        <v>114.69801048238999</v>
      </c>
      <c r="H44" s="74">
        <f t="shared" si="3"/>
        <v>3251</v>
      </c>
      <c r="I44" s="88">
        <f>H44*INterconexion!P45</f>
        <v>112.58993848128189</v>
      </c>
      <c r="J44" s="193">
        <v>2211551</v>
      </c>
      <c r="K44" s="29"/>
      <c r="L44" s="108"/>
      <c r="M44" s="42">
        <f t="shared" si="4"/>
        <v>3251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1"/>
        <v>121.43665090137999</v>
      </c>
      <c r="H45" s="74">
        <f t="shared" si="3"/>
        <v>3442</v>
      </c>
      <c r="I45" s="88">
        <f>H45*INterconexion!P46</f>
        <v>119.62521714191739</v>
      </c>
      <c r="J45" s="193">
        <v>2208300</v>
      </c>
      <c r="K45" s="29"/>
      <c r="L45" s="108"/>
      <c r="M45" s="42">
        <f t="shared" si="4"/>
        <v>3442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t="s">
        <v>39</v>
      </c>
      <c r="E46" s="127"/>
      <c r="F46" s="190"/>
      <c r="G46" s="190"/>
      <c r="H46" s="74">
        <f t="shared" si="3"/>
        <v>3152</v>
      </c>
      <c r="I46" s="88">
        <f>H46*INterconexion!P47</f>
        <v>108.90895800676432</v>
      </c>
      <c r="J46" s="190">
        <v>2204858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t="s">
        <v>39</v>
      </c>
      <c r="E47" s="127"/>
      <c r="F47" s="190"/>
      <c r="G47" s="190"/>
      <c r="H47" s="74">
        <f t="shared" si="3"/>
        <v>3441</v>
      </c>
      <c r="I47" s="88">
        <f>H47*INterconexion!P48</f>
        <v>118.97868750557217</v>
      </c>
      <c r="J47" s="190">
        <v>2201706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t="s">
        <v>39</v>
      </c>
      <c r="E48" s="127"/>
      <c r="F48" s="190"/>
      <c r="G48" s="190"/>
      <c r="H48" s="74">
        <f t="shared" si="3"/>
        <v>3244</v>
      </c>
      <c r="I48" s="88">
        <f>H48*INterconexion!P49</f>
        <v>112.12863211598659</v>
      </c>
      <c r="J48" s="190">
        <v>2198265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t="s">
        <v>39</v>
      </c>
      <c r="E49" s="127"/>
      <c r="F49" s="190"/>
      <c r="G49" s="190"/>
      <c r="H49" s="74">
        <f t="shared" si="3"/>
        <v>3691</v>
      </c>
      <c r="I49" s="88">
        <f>H49*INterconexion!P50</f>
        <v>127.34839647255338</v>
      </c>
      <c r="J49" s="190">
        <v>2195021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t="s">
        <v>39</v>
      </c>
      <c r="E50" s="127"/>
      <c r="F50" s="190"/>
      <c r="G50" s="190"/>
      <c r="H50" s="74">
        <f t="shared" si="3"/>
        <v>3484</v>
      </c>
      <c r="I50" s="88">
        <f>H50*INterconexion!P51</f>
        <v>119.48234382420721</v>
      </c>
      <c r="J50" s="190">
        <v>2191330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t="s">
        <v>39</v>
      </c>
      <c r="E51" s="127"/>
      <c r="F51" s="190"/>
      <c r="G51" s="190"/>
      <c r="H51" s="74">
        <f t="shared" si="3"/>
        <v>3101</v>
      </c>
      <c r="I51" s="88">
        <f>H51*INterconexion!P52</f>
        <v>107.02037352621235</v>
      </c>
      <c r="J51" s="190">
        <v>2187846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t="s">
        <v>39</v>
      </c>
      <c r="E52" s="127"/>
      <c r="F52" s="190"/>
      <c r="G52" s="190"/>
      <c r="H52" s="74">
        <f t="shared" si="3"/>
        <v>2748</v>
      </c>
      <c r="I52" s="88">
        <f>H52*INterconexion!P53</f>
        <v>94.655089702975815</v>
      </c>
      <c r="J52" s="190">
        <v>2184745</v>
      </c>
      <c r="K52" s="29"/>
      <c r="L52" s="108"/>
      <c r="M52" s="188"/>
    </row>
    <row r="53" spans="1:15">
      <c r="B53" s="32"/>
      <c r="C53" s="115">
        <f>'1-7'!F11</f>
        <v>42401</v>
      </c>
      <c r="D53" t="s">
        <v>39</v>
      </c>
      <c r="E53" s="45"/>
      <c r="F53" s="190"/>
      <c r="G53" s="190"/>
      <c r="H53" s="44"/>
      <c r="I53" s="45"/>
      <c r="J53" s="190">
        <v>2181997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1546.8884249770499</v>
      </c>
      <c r="H55" s="114">
        <f>SUM(H22:H53)</f>
        <v>66706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6" workbookViewId="0">
      <selection activeCell="H32" sqref="H32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2" t="s">
        <v>0</v>
      </c>
      <c r="E2" s="212"/>
      <c r="F2" s="212"/>
      <c r="G2" s="212"/>
      <c r="H2" s="212"/>
      <c r="I2" s="1"/>
      <c r="J2" s="2"/>
      <c r="K2" s="2"/>
      <c r="L2" s="1"/>
      <c r="M2" s="1"/>
    </row>
    <row r="3" spans="2:13">
      <c r="D3" s="213" t="s">
        <v>1</v>
      </c>
      <c r="E3" s="213"/>
      <c r="F3" s="213"/>
      <c r="G3" s="213"/>
      <c r="H3" s="213"/>
      <c r="I3" s="3"/>
      <c r="J3" s="3"/>
      <c r="K3" s="3"/>
      <c r="L3" s="3"/>
      <c r="M3" s="3"/>
    </row>
    <row r="4" spans="2:13">
      <c r="D4" s="210" t="s">
        <v>2</v>
      </c>
      <c r="E4" s="210"/>
      <c r="F4" s="210"/>
      <c r="G4" s="210"/>
      <c r="H4" s="210"/>
      <c r="I4" s="4"/>
      <c r="J4" s="4"/>
      <c r="K4" s="4"/>
      <c r="L4" s="4"/>
      <c r="M4" s="4"/>
    </row>
    <row r="5" spans="2:13">
      <c r="D5" s="210" t="s">
        <v>3</v>
      </c>
      <c r="E5" s="210"/>
      <c r="F5" s="210"/>
      <c r="G5" s="210"/>
      <c r="H5" s="210"/>
      <c r="I5" s="4"/>
      <c r="J5" s="4"/>
      <c r="K5" s="4"/>
      <c r="L5" s="4"/>
      <c r="M5" s="4"/>
    </row>
    <row r="6" spans="2:13">
      <c r="D6" s="210" t="s">
        <v>4</v>
      </c>
      <c r="E6" s="210"/>
      <c r="F6" s="210"/>
      <c r="G6" s="210"/>
      <c r="H6" s="210"/>
      <c r="I6" s="4"/>
      <c r="J6" s="4"/>
      <c r="K6" s="4"/>
      <c r="L6" s="4"/>
      <c r="M6" s="4"/>
    </row>
    <row r="7" spans="2:13">
      <c r="D7" s="210" t="s">
        <v>5</v>
      </c>
      <c r="E7" s="210"/>
      <c r="F7" s="210"/>
      <c r="G7" s="210"/>
      <c r="H7" s="210"/>
      <c r="I7" s="4"/>
      <c r="J7" s="4"/>
      <c r="K7" s="4"/>
      <c r="L7" s="4"/>
      <c r="M7" s="4"/>
    </row>
    <row r="10" spans="2:13" ht="15.75">
      <c r="D10" s="211" t="s">
        <v>6</v>
      </c>
      <c r="E10" s="211"/>
      <c r="F10" s="211"/>
      <c r="G10" s="211"/>
      <c r="H10" s="21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E12+30</f>
        <v>42431</v>
      </c>
    </row>
    <row r="14" spans="2:13" ht="15.75">
      <c r="B14" t="s">
        <v>9</v>
      </c>
      <c r="D14" s="198" t="s">
        <v>10</v>
      </c>
      <c r="E14" s="198"/>
      <c r="F14" s="198"/>
      <c r="G14" s="198"/>
      <c r="H14" t="s">
        <v>11</v>
      </c>
      <c r="I14" s="215" t="s">
        <v>59</v>
      </c>
      <c r="J14" s="215"/>
      <c r="L14" s="10"/>
    </row>
    <row r="16" spans="2:13">
      <c r="B16" t="s">
        <v>12</v>
      </c>
      <c r="D16" s="198" t="s">
        <v>47</v>
      </c>
      <c r="E16" s="198"/>
      <c r="F16" s="198"/>
      <c r="G16" s="19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5">
        <f t="shared" si="0"/>
        <v>42431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5">
        <f t="shared" si="0"/>
        <v>42430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s="45" t="s">
        <v>39</v>
      </c>
      <c r="E31">
        <v>90.155000000000001</v>
      </c>
      <c r="F31">
        <v>20.9</v>
      </c>
      <c r="G31" s="58"/>
      <c r="H31" s="74"/>
      <c r="I31" s="88"/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s="45" t="s">
        <v>39</v>
      </c>
      <c r="E32">
        <v>90.38</v>
      </c>
      <c r="F32">
        <v>21.1</v>
      </c>
      <c r="G32" s="58">
        <f t="shared" si="1"/>
        <v>18.663564301809998</v>
      </c>
      <c r="H32" s="74">
        <f>J32-J33</f>
        <v>529</v>
      </c>
      <c r="I32" s="88">
        <f>H32*INterconexion!P33</f>
        <v>19.47427153881916</v>
      </c>
      <c r="J32" s="217">
        <v>4884524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77.794251957450001</v>
      </c>
      <c r="H33" s="74">
        <f t="shared" ref="H33:H52" si="5">J33-J34</f>
        <v>2205</v>
      </c>
      <c r="I33" s="88">
        <f>H33*INterconexion!P34</f>
        <v>84.953863608001072</v>
      </c>
      <c r="J33" s="217">
        <v>4883995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s="45" t="s">
        <v>39</v>
      </c>
      <c r="E34">
        <v>90.366</v>
      </c>
      <c r="F34">
        <v>20.5</v>
      </c>
      <c r="G34" s="58">
        <f t="shared" si="4"/>
        <v>92.823889750589998</v>
      </c>
      <c r="H34" s="74">
        <f t="shared" si="5"/>
        <v>2631</v>
      </c>
      <c r="I34" s="88">
        <f>H34*INterconexion!P35</f>
        <v>91.659340235780121</v>
      </c>
      <c r="J34" s="217">
        <v>4881790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s="45" t="s">
        <v>39</v>
      </c>
      <c r="E35">
        <v>90.248000000000005</v>
      </c>
      <c r="F35">
        <v>20</v>
      </c>
      <c r="G35" s="58">
        <f t="shared" si="4"/>
        <v>95.822761141239994</v>
      </c>
      <c r="H35" s="74">
        <f t="shared" si="5"/>
        <v>2716</v>
      </c>
      <c r="I35" s="88">
        <f>H35*INterconexion!P36</f>
        <v>94.067398717794092</v>
      </c>
      <c r="J35" s="217">
        <v>4879159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23.25" customHeight="1">
      <c r="A36" s="34">
        <f t="shared" si="2"/>
        <v>17</v>
      </c>
      <c r="B36" s="32"/>
      <c r="C36" s="115">
        <f t="shared" si="0"/>
        <v>42418</v>
      </c>
      <c r="D36" s="45" t="s">
        <v>39</v>
      </c>
      <c r="E36">
        <v>90.058999999999997</v>
      </c>
      <c r="F36">
        <v>21</v>
      </c>
      <c r="G36" s="58">
        <f t="shared" si="4"/>
        <v>96.598939618819998</v>
      </c>
      <c r="H36" s="74">
        <f t="shared" si="5"/>
        <v>2738</v>
      </c>
      <c r="I36" s="88">
        <f>H36*INterconexion!P37</f>
        <v>94.761817296227846</v>
      </c>
      <c r="J36" s="217">
        <v>4876443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s="45" t="s">
        <v>39</v>
      </c>
      <c r="E37">
        <v>90.066000000000003</v>
      </c>
      <c r="F37">
        <v>20.7</v>
      </c>
      <c r="G37" s="58">
        <f t="shared" si="4"/>
        <v>113.28677688678999</v>
      </c>
      <c r="H37" s="74">
        <f t="shared" si="5"/>
        <v>3211</v>
      </c>
      <c r="I37" s="88">
        <f>H37*INterconexion!P38</f>
        <v>111.29248665852595</v>
      </c>
      <c r="J37" s="217">
        <v>4873705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s="45" t="s">
        <v>39</v>
      </c>
      <c r="E38">
        <v>90.087000000000003</v>
      </c>
      <c r="F38">
        <v>20.7</v>
      </c>
      <c r="G38" s="58">
        <f t="shared" si="4"/>
        <v>92.68276639103</v>
      </c>
      <c r="H38" s="74">
        <f t="shared" si="5"/>
        <v>2627</v>
      </c>
      <c r="I38" s="88">
        <f>H38*INterconexion!P39</f>
        <v>91.619640169174659</v>
      </c>
      <c r="J38" s="217">
        <v>4870494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s="45" t="s">
        <v>39</v>
      </c>
      <c r="E39">
        <v>90.372</v>
      </c>
      <c r="F39">
        <v>20.5</v>
      </c>
      <c r="G39" s="58">
        <f t="shared" ref="G39:G45" si="6">H39*0.03528083989</f>
        <v>57.684173220150001</v>
      </c>
      <c r="H39" s="74">
        <f t="shared" si="5"/>
        <v>1635</v>
      </c>
      <c r="I39" s="88">
        <f>H39*INterconexion!P41</f>
        <v>57.044672932119376</v>
      </c>
      <c r="J39">
        <v>4867867</v>
      </c>
      <c r="K39" s="29"/>
      <c r="L39" s="108"/>
      <c r="M39" s="42">
        <f>J39-J40</f>
        <v>1635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s="45" t="s">
        <v>39</v>
      </c>
      <c r="E40">
        <v>90.667000000000002</v>
      </c>
      <c r="F40">
        <v>20.9</v>
      </c>
      <c r="G40" s="58">
        <f t="shared" si="6"/>
        <v>107.14791074592999</v>
      </c>
      <c r="H40" s="74">
        <f t="shared" si="5"/>
        <v>3037</v>
      </c>
      <c r="I40" s="88">
        <f>H40*INterconexion!P41</f>
        <v>105.96004385005904</v>
      </c>
      <c r="J40">
        <v>4866232</v>
      </c>
      <c r="K40" s="29"/>
      <c r="L40" s="108"/>
      <c r="M40" s="42">
        <f t="shared" ref="M40:M46" si="7">J40-J41</f>
        <v>3037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s="45" t="s">
        <v>39</v>
      </c>
      <c r="E41">
        <v>90.7</v>
      </c>
      <c r="F41">
        <v>20</v>
      </c>
      <c r="G41" s="58">
        <f t="shared" si="6"/>
        <v>75.289312325259999</v>
      </c>
      <c r="H41" s="74">
        <f t="shared" si="5"/>
        <v>2134</v>
      </c>
      <c r="I41" s="88">
        <f>H41*INterconexion!P42</f>
        <v>73.931354869723435</v>
      </c>
      <c r="J41">
        <v>4863195</v>
      </c>
      <c r="K41" s="29"/>
      <c r="L41" s="108"/>
      <c r="M41" s="42">
        <f t="shared" si="7"/>
        <v>2134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s="45" t="s">
        <v>39</v>
      </c>
      <c r="E42">
        <v>90.49</v>
      </c>
      <c r="F42">
        <v>19.3</v>
      </c>
      <c r="G42" s="58">
        <f t="shared" si="6"/>
        <v>104.99577951264</v>
      </c>
      <c r="H42" s="74">
        <f t="shared" si="5"/>
        <v>2976</v>
      </c>
      <c r="I42" s="88">
        <f>H42*INterconexion!P43</f>
        <v>102.8446377757452</v>
      </c>
      <c r="J42">
        <v>4861061</v>
      </c>
      <c r="K42" s="29"/>
      <c r="L42" s="108"/>
      <c r="M42" s="42">
        <f t="shared" si="7"/>
        <v>2976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s="45" t="s">
        <v>39</v>
      </c>
      <c r="E43">
        <v>90.073999999999998</v>
      </c>
      <c r="F43">
        <v>20.399999999999999</v>
      </c>
      <c r="G43" s="58">
        <f t="shared" si="6"/>
        <v>93.882314947289998</v>
      </c>
      <c r="H43" s="74">
        <f t="shared" si="5"/>
        <v>2661</v>
      </c>
      <c r="I43" s="88">
        <f>H43*INterconexion!P44</f>
        <v>92.174379859596385</v>
      </c>
      <c r="J43">
        <v>4858085</v>
      </c>
      <c r="K43" s="29"/>
      <c r="L43" s="108"/>
      <c r="M43" s="42">
        <f t="shared" si="7"/>
        <v>2661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s="45" t="s">
        <v>39</v>
      </c>
      <c r="E44">
        <v>89.858999999999995</v>
      </c>
      <c r="F44">
        <v>20.2</v>
      </c>
      <c r="G44" s="58">
        <f t="shared" si="6"/>
        <v>107.11262990604</v>
      </c>
      <c r="H44" s="74">
        <f t="shared" si="5"/>
        <v>3036</v>
      </c>
      <c r="I44" s="88">
        <f>H44*INterconexion!P45</f>
        <v>105.14397207910545</v>
      </c>
      <c r="J44">
        <v>4855424</v>
      </c>
      <c r="K44" s="29"/>
      <c r="L44" s="108"/>
      <c r="M44" s="42">
        <f t="shared" si="7"/>
        <v>3036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s="45" t="s">
        <v>39</v>
      </c>
      <c r="E45">
        <v>90.001000000000005</v>
      </c>
      <c r="F45">
        <v>20.399999999999999</v>
      </c>
      <c r="G45" s="58">
        <f t="shared" si="6"/>
        <v>104.46656691429</v>
      </c>
      <c r="H45" s="74">
        <f t="shared" si="5"/>
        <v>2961</v>
      </c>
      <c r="I45" s="88">
        <f>H45*INterconexion!P46</f>
        <v>102.90827076037692</v>
      </c>
      <c r="J45">
        <v>4852388</v>
      </c>
      <c r="K45" s="29"/>
      <c r="L45" s="108"/>
      <c r="M45" s="42">
        <f t="shared" si="7"/>
        <v>2961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s="45" t="s">
        <v>39</v>
      </c>
      <c r="E46">
        <v>90.084000000000003</v>
      </c>
      <c r="F46">
        <v>20.399999999999999</v>
      </c>
      <c r="G46" s="189"/>
      <c r="H46" s="74">
        <f t="shared" si="5"/>
        <v>411</v>
      </c>
      <c r="I46" s="88">
        <f>H46*INterconexion!P47</f>
        <v>14.201009435526693</v>
      </c>
      <c r="J46" s="189">
        <v>4849427</v>
      </c>
      <c r="K46" s="29"/>
      <c r="L46" s="108"/>
      <c r="M46" s="42">
        <f t="shared" si="7"/>
        <v>411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s="45" t="s">
        <v>39</v>
      </c>
      <c r="E47">
        <v>91.242999999999995</v>
      </c>
      <c r="F47">
        <v>20.8</v>
      </c>
      <c r="G47" s="189"/>
      <c r="H47" s="74">
        <f t="shared" si="5"/>
        <v>2276</v>
      </c>
      <c r="I47" s="88">
        <f>H47*INterconexion!P48</f>
        <v>78.696743028968982</v>
      </c>
      <c r="J47" s="189">
        <v>4849016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s="45" t="s">
        <v>39</v>
      </c>
      <c r="E48">
        <v>91.02</v>
      </c>
      <c r="F48">
        <v>19.600000000000001</v>
      </c>
      <c r="G48" s="189"/>
      <c r="H48" s="74">
        <f t="shared" si="5"/>
        <v>2819</v>
      </c>
      <c r="I48" s="88">
        <f>H48*INterconexion!P49</f>
        <v>97.43853697132127</v>
      </c>
      <c r="J48" s="189">
        <v>4846740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s="45" t="s">
        <v>39</v>
      </c>
      <c r="E49">
        <v>90.23</v>
      </c>
      <c r="F49">
        <v>19.399999999999999</v>
      </c>
      <c r="G49" s="189"/>
      <c r="H49" s="74">
        <f t="shared" si="5"/>
        <v>2697</v>
      </c>
      <c r="I49" s="88">
        <f>H49*INterconexion!P50</f>
        <v>93.053000619473437</v>
      </c>
      <c r="J49" s="189">
        <v>4843921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s="45" t="s">
        <v>39</v>
      </c>
      <c r="E50">
        <v>90.019000000000005</v>
      </c>
      <c r="F50">
        <v>19.7</v>
      </c>
      <c r="G50" s="189"/>
      <c r="H50" s="74">
        <f t="shared" si="5"/>
        <v>2948</v>
      </c>
      <c r="I50" s="88">
        <f>H50*INterconexion!P51</f>
        <v>101.10044477432918</v>
      </c>
      <c r="J50" s="189">
        <v>4841224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s="45" t="s">
        <v>39</v>
      </c>
      <c r="E51">
        <v>89.953999999999994</v>
      </c>
      <c r="F51">
        <v>20.3</v>
      </c>
      <c r="G51" s="189"/>
      <c r="H51" s="74">
        <f t="shared" si="5"/>
        <v>2650</v>
      </c>
      <c r="I51" s="88">
        <f>H51*INterconexion!P52</f>
        <v>91.455656189765477</v>
      </c>
      <c r="J51" s="189">
        <v>4838276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s="45" t="s">
        <v>39</v>
      </c>
      <c r="E52">
        <v>84.744</v>
      </c>
      <c r="F52">
        <v>18.5</v>
      </c>
      <c r="G52" s="189"/>
      <c r="H52" s="74">
        <f t="shared" si="5"/>
        <v>524</v>
      </c>
      <c r="I52" s="88">
        <f>H52*INterconexion!P53</f>
        <v>18.049223800713001</v>
      </c>
      <c r="J52" s="189">
        <v>4835626</v>
      </c>
      <c r="K52" s="29"/>
      <c r="L52" s="108"/>
    </row>
    <row r="53" spans="1:15">
      <c r="B53" s="32"/>
      <c r="C53" s="115">
        <f>'1-7'!F11</f>
        <v>42401</v>
      </c>
      <c r="D53" s="45"/>
      <c r="G53" s="189"/>
      <c r="H53" s="44"/>
      <c r="I53" s="45"/>
      <c r="J53" s="189">
        <v>4835102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1238.2516376193298</v>
      </c>
      <c r="H55" s="114">
        <f>SUM(H22:H53)</f>
        <v>49422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5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2" t="s">
        <v>0</v>
      </c>
      <c r="E2" s="212"/>
      <c r="F2" s="212"/>
      <c r="G2" s="212"/>
      <c r="H2" s="212"/>
      <c r="I2" s="1"/>
      <c r="J2" s="2"/>
      <c r="K2" s="2"/>
      <c r="L2" s="1"/>
      <c r="M2" s="1"/>
    </row>
    <row r="3" spans="2:13">
      <c r="D3" s="213" t="s">
        <v>1</v>
      </c>
      <c r="E3" s="213"/>
      <c r="F3" s="213"/>
      <c r="G3" s="213"/>
      <c r="H3" s="213"/>
      <c r="I3" s="3"/>
      <c r="J3" s="3"/>
      <c r="K3" s="3"/>
      <c r="L3" s="3"/>
      <c r="M3" s="3"/>
    </row>
    <row r="4" spans="2:13">
      <c r="D4" s="210" t="s">
        <v>2</v>
      </c>
      <c r="E4" s="210"/>
      <c r="F4" s="210"/>
      <c r="G4" s="210"/>
      <c r="H4" s="210"/>
      <c r="I4" s="4"/>
      <c r="J4" s="4"/>
      <c r="K4" s="4"/>
      <c r="L4" s="4"/>
      <c r="M4" s="4"/>
    </row>
    <row r="5" spans="2:13">
      <c r="D5" s="210" t="s">
        <v>3</v>
      </c>
      <c r="E5" s="210"/>
      <c r="F5" s="210"/>
      <c r="G5" s="210"/>
      <c r="H5" s="210"/>
      <c r="I5" s="4"/>
      <c r="J5" s="4"/>
      <c r="K5" s="4"/>
      <c r="L5" s="4"/>
      <c r="M5" s="4"/>
    </row>
    <row r="6" spans="2:13">
      <c r="D6" s="210" t="s">
        <v>4</v>
      </c>
      <c r="E6" s="210"/>
      <c r="F6" s="210"/>
      <c r="G6" s="210"/>
      <c r="H6" s="210"/>
      <c r="I6" s="4"/>
      <c r="J6" s="4"/>
      <c r="K6" s="4"/>
      <c r="L6" s="4"/>
      <c r="M6" s="4"/>
    </row>
    <row r="7" spans="2:13">
      <c r="D7" s="210" t="s">
        <v>5</v>
      </c>
      <c r="E7" s="210"/>
      <c r="F7" s="210"/>
      <c r="G7" s="210"/>
      <c r="H7" s="210"/>
      <c r="I7" s="4"/>
      <c r="J7" s="4"/>
      <c r="K7" s="4"/>
      <c r="L7" s="4"/>
      <c r="M7" s="4"/>
    </row>
    <row r="10" spans="2:13" ht="15.75">
      <c r="D10" s="211" t="s">
        <v>6</v>
      </c>
      <c r="E10" s="211"/>
      <c r="F10" s="211"/>
      <c r="G10" s="211"/>
      <c r="H10" s="21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98" t="s">
        <v>10</v>
      </c>
      <c r="E14" s="198"/>
      <c r="F14" s="198"/>
      <c r="G14" s="198"/>
      <c r="H14" t="s">
        <v>11</v>
      </c>
      <c r="I14" s="215" t="s">
        <v>48</v>
      </c>
      <c r="J14" s="215"/>
      <c r="L14" s="10"/>
    </row>
    <row r="16" spans="2:13">
      <c r="B16" t="s">
        <v>12</v>
      </c>
      <c r="D16" s="198" t="s">
        <v>49</v>
      </c>
      <c r="E16" s="198"/>
      <c r="F16" s="198"/>
      <c r="G16" s="19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 t="shared" si="2"/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0</v>
      </c>
      <c r="H24" s="74">
        <f t="shared" si="2"/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si="1"/>
        <v>0</v>
      </c>
      <c r="H25" s="74">
        <f t="shared" si="2"/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1"/>
        <v>0</v>
      </c>
      <c r="H26" s="74">
        <f t="shared" si="2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1"/>
        <v>0</v>
      </c>
      <c r="H27" s="74">
        <f t="shared" si="2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1"/>
        <v>0</v>
      </c>
      <c r="H28" s="74">
        <f t="shared" si="2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1"/>
        <v>0</v>
      </c>
      <c r="H29" s="74">
        <f t="shared" si="2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1"/>
        <v>0</v>
      </c>
      <c r="H30" s="74">
        <f t="shared" si="2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5">
        <f t="shared" si="0"/>
        <v>42423</v>
      </c>
      <c r="D31" t="s">
        <v>39</v>
      </c>
      <c r="E31" s="127"/>
      <c r="F31" s="128"/>
      <c r="G31" s="58"/>
      <c r="H31" s="74"/>
      <c r="I31" s="88"/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33.622640415169997</v>
      </c>
      <c r="H32" s="74">
        <f t="shared" ref="H32:H52" si="4">J32-J33</f>
        <v>953</v>
      </c>
      <c r="I32" s="88">
        <f>H32*INterconexion!P33</f>
        <v>35.083139464073078</v>
      </c>
      <c r="J32" s="218">
        <v>10295036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38.17386876098</v>
      </c>
      <c r="H33" s="74">
        <f t="shared" si="4"/>
        <v>1082</v>
      </c>
      <c r="I33" s="88">
        <f>H33*INterconexion!P34</f>
        <v>41.687111303336579</v>
      </c>
      <c r="J33" s="218">
        <v>10294083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32.88174277748</v>
      </c>
      <c r="H34" s="74">
        <f t="shared" si="4"/>
        <v>932</v>
      </c>
      <c r="I34" s="88">
        <f>H34*INterconexion!P35</f>
        <v>32.469215165240243</v>
      </c>
      <c r="J34" s="218">
        <v>10293001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26.284225718049999</v>
      </c>
      <c r="H35" s="74">
        <f t="shared" si="4"/>
        <v>745</v>
      </c>
      <c r="I35" s="88">
        <f>H35*INterconexion!P36</f>
        <v>25.802729029733651</v>
      </c>
      <c r="J35" s="218">
        <v>10292069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24.802430442669998</v>
      </c>
      <c r="H36" s="74">
        <f t="shared" si="4"/>
        <v>703</v>
      </c>
      <c r="I36" s="88">
        <f>H36*INterconexion!P37</f>
        <v>24.3307368733558</v>
      </c>
      <c r="J36" s="218">
        <v>10291324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23.003107608280001</v>
      </c>
      <c r="H37" s="74">
        <f t="shared" si="4"/>
        <v>652</v>
      </c>
      <c r="I37" s="88">
        <f>H37*INterconexion!P38</f>
        <v>22.598162971460269</v>
      </c>
      <c r="J37" s="218">
        <v>10290621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0</v>
      </c>
      <c r="H38" s="74">
        <f t="shared" si="4"/>
        <v>0</v>
      </c>
      <c r="I38" s="88">
        <f>H38*INterconexion!P39</f>
        <v>0</v>
      </c>
      <c r="J38" s="218">
        <v>10289969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ref="G39:G45" si="5">H39*0.03528083989</f>
        <v>0</v>
      </c>
      <c r="H39" s="74">
        <f t="shared" si="4"/>
        <v>0</v>
      </c>
      <c r="I39" s="88">
        <f>H39*INterconexion!P40</f>
        <v>0</v>
      </c>
      <c r="J39" s="193">
        <v>10289969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5"/>
        <v>0</v>
      </c>
      <c r="H40" s="74">
        <f t="shared" si="4"/>
        <v>0</v>
      </c>
      <c r="I40" s="88">
        <f>H40*INterconexion!P41</f>
        <v>0</v>
      </c>
      <c r="J40" s="193">
        <v>10289969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5"/>
        <v>1.0584251967</v>
      </c>
      <c r="H41" s="74">
        <f t="shared" si="4"/>
        <v>30</v>
      </c>
      <c r="I41" s="88">
        <f>H41*INterconexion!P42</f>
        <v>1.0393348857037035</v>
      </c>
      <c r="J41" s="193">
        <v>10289969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5"/>
        <v>2.3990971125199998</v>
      </c>
      <c r="H42" s="74">
        <f t="shared" si="4"/>
        <v>68</v>
      </c>
      <c r="I42" s="88">
        <f>H42*INterconexion!P43</f>
        <v>2.3499446803597692</v>
      </c>
      <c r="J42" s="193">
        <v>10289939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5"/>
        <v>0</v>
      </c>
      <c r="H43" s="74">
        <f t="shared" si="4"/>
        <v>0</v>
      </c>
      <c r="I43" s="88">
        <f>H43*INterconexion!P44</f>
        <v>0</v>
      </c>
      <c r="J43" s="193">
        <v>10289871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5"/>
        <v>0</v>
      </c>
      <c r="H44" s="74">
        <f t="shared" si="4"/>
        <v>0</v>
      </c>
      <c r="I44" s="88">
        <f>H44*INterconexion!P45</f>
        <v>0</v>
      </c>
      <c r="J44" s="193">
        <v>10289871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5"/>
        <v>4.90403674471</v>
      </c>
      <c r="H45" s="74">
        <f t="shared" si="4"/>
        <v>139</v>
      </c>
      <c r="I45" s="88">
        <f>H45*INterconexion!P46</f>
        <v>4.8308847131686568</v>
      </c>
      <c r="J45" s="193">
        <v>10289871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5">
        <f t="shared" si="0"/>
        <v>42408</v>
      </c>
      <c r="D46" t="s">
        <v>39</v>
      </c>
      <c r="E46" s="127"/>
      <c r="F46" s="128"/>
      <c r="G46" s="189"/>
      <c r="H46" s="74">
        <f t="shared" ref="H46:H51" si="6">J46-J47</f>
        <v>1179</v>
      </c>
      <c r="I46" s="88">
        <f>H46*INterconexion!P47</f>
        <v>40.737202249357594</v>
      </c>
      <c r="J46" s="189">
        <v>10289732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5">
        <f t="shared" si="0"/>
        <v>42407</v>
      </c>
      <c r="D47" t="s">
        <v>39</v>
      </c>
      <c r="E47" s="127"/>
      <c r="F47" s="128"/>
      <c r="G47" s="189"/>
      <c r="H47" s="74">
        <f t="shared" si="6"/>
        <v>1414</v>
      </c>
      <c r="I47" s="88">
        <f>H47*INterconexion!P48</f>
        <v>48.891561793920097</v>
      </c>
      <c r="J47" s="189">
        <v>10288553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5">
        <f t="shared" si="0"/>
        <v>42406</v>
      </c>
      <c r="D48" t="s">
        <v>39</v>
      </c>
      <c r="E48" s="127"/>
      <c r="F48" s="128"/>
      <c r="G48" s="189"/>
      <c r="H48" s="74">
        <f t="shared" si="6"/>
        <v>395</v>
      </c>
      <c r="I48" s="88">
        <f>H48*INterconexion!P49</f>
        <v>13.653147252100709</v>
      </c>
      <c r="J48" s="189">
        <v>10287139</v>
      </c>
      <c r="K48" s="29"/>
      <c r="L48" s="108"/>
    </row>
    <row r="49" spans="1:15">
      <c r="A49" s="34">
        <f t="shared" si="3"/>
        <v>4</v>
      </c>
      <c r="B49" s="32"/>
      <c r="C49" s="115">
        <f t="shared" si="0"/>
        <v>42405</v>
      </c>
      <c r="D49" t="s">
        <v>39</v>
      </c>
      <c r="E49" s="127"/>
      <c r="F49" s="128"/>
      <c r="G49" s="189"/>
      <c r="H49" s="74">
        <f t="shared" si="6"/>
        <v>0</v>
      </c>
      <c r="I49" s="88">
        <f>H49*INterconexion!P50</f>
        <v>0</v>
      </c>
      <c r="J49" s="189">
        <v>10286744</v>
      </c>
      <c r="K49" s="29"/>
      <c r="L49" s="108"/>
    </row>
    <row r="50" spans="1:15">
      <c r="A50" s="34">
        <f t="shared" si="3"/>
        <v>3</v>
      </c>
      <c r="B50" s="32"/>
      <c r="C50" s="115">
        <f t="shared" si="0"/>
        <v>42404</v>
      </c>
      <c r="D50" t="s">
        <v>39</v>
      </c>
      <c r="E50" s="127"/>
      <c r="F50" s="128"/>
      <c r="G50" s="189"/>
      <c r="H50" s="74">
        <f t="shared" si="6"/>
        <v>0</v>
      </c>
      <c r="I50" s="88">
        <f>H50*INterconexion!P51</f>
        <v>0</v>
      </c>
      <c r="J50" s="189">
        <v>10286744</v>
      </c>
      <c r="K50" s="29"/>
      <c r="L50" s="108"/>
    </row>
    <row r="51" spans="1:15">
      <c r="A51" s="34">
        <f t="shared" si="3"/>
        <v>2</v>
      </c>
      <c r="B51" s="32"/>
      <c r="C51" s="115">
        <f t="shared" si="0"/>
        <v>42403</v>
      </c>
      <c r="D51" t="s">
        <v>39</v>
      </c>
      <c r="E51" s="127"/>
      <c r="F51" s="128"/>
      <c r="G51" s="189"/>
      <c r="H51" s="74">
        <f t="shared" si="6"/>
        <v>276</v>
      </c>
      <c r="I51" s="88">
        <f>H51*INterconexion!P52</f>
        <v>9.5251928710850091</v>
      </c>
      <c r="J51" s="189">
        <v>10286744</v>
      </c>
      <c r="K51" s="29"/>
      <c r="L51" s="108"/>
    </row>
    <row r="52" spans="1:15">
      <c r="A52" s="34">
        <f t="shared" si="3"/>
        <v>1</v>
      </c>
      <c r="B52" s="32"/>
      <c r="C52" s="115">
        <f>C53+1</f>
        <v>42402</v>
      </c>
      <c r="D52" t="s">
        <v>39</v>
      </c>
      <c r="E52" s="127"/>
      <c r="F52" s="128"/>
      <c r="G52" s="189"/>
      <c r="H52" s="74">
        <f t="shared" si="4"/>
        <v>46</v>
      </c>
      <c r="I52" s="88">
        <f>H52*INterconexion!P53</f>
        <v>1.5844738451007596</v>
      </c>
      <c r="J52" s="189">
        <v>10286468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45"/>
      <c r="H53" s="44"/>
      <c r="I53" s="45"/>
      <c r="J53" s="189">
        <v>10286422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J54" s="191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187.12957477655999</v>
      </c>
      <c r="H55" s="114">
        <f>SUM(H22:H53)</f>
        <v>8614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H32" sqref="H3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2" t="s">
        <v>0</v>
      </c>
      <c r="E2" s="212"/>
      <c r="F2" s="212"/>
      <c r="G2" s="212"/>
      <c r="H2" s="212"/>
      <c r="I2" s="1"/>
      <c r="J2" s="2"/>
      <c r="K2" s="2"/>
      <c r="L2" s="1"/>
      <c r="M2" s="1"/>
    </row>
    <row r="3" spans="2:13">
      <c r="D3" s="213" t="s">
        <v>1</v>
      </c>
      <c r="E3" s="213"/>
      <c r="F3" s="213"/>
      <c r="G3" s="213"/>
      <c r="H3" s="213"/>
      <c r="I3" s="3"/>
      <c r="J3" s="3"/>
      <c r="K3" s="3"/>
      <c r="L3" s="3"/>
      <c r="M3" s="3"/>
    </row>
    <row r="4" spans="2:13">
      <c r="D4" s="210" t="s">
        <v>2</v>
      </c>
      <c r="E4" s="210"/>
      <c r="F4" s="210"/>
      <c r="G4" s="210"/>
      <c r="H4" s="210"/>
      <c r="I4" s="4"/>
      <c r="J4" s="4"/>
      <c r="K4" s="4"/>
      <c r="L4" s="4"/>
      <c r="M4" s="4"/>
    </row>
    <row r="5" spans="2:13">
      <c r="D5" s="210" t="s">
        <v>3</v>
      </c>
      <c r="E5" s="210"/>
      <c r="F5" s="210"/>
      <c r="G5" s="210"/>
      <c r="H5" s="210"/>
      <c r="I5" s="4"/>
      <c r="J5" s="4"/>
      <c r="K5" s="4"/>
      <c r="L5" s="4"/>
      <c r="M5" s="4"/>
    </row>
    <row r="6" spans="2:13">
      <c r="D6" s="210" t="s">
        <v>4</v>
      </c>
      <c r="E6" s="210"/>
      <c r="F6" s="210"/>
      <c r="G6" s="210"/>
      <c r="H6" s="210"/>
      <c r="I6" s="4"/>
      <c r="J6" s="4"/>
      <c r="K6" s="4"/>
      <c r="L6" s="4"/>
      <c r="M6" s="4"/>
    </row>
    <row r="7" spans="2:13">
      <c r="D7" s="210" t="s">
        <v>5</v>
      </c>
      <c r="E7" s="210"/>
      <c r="F7" s="210"/>
      <c r="G7" s="210"/>
      <c r="H7" s="210"/>
      <c r="I7" s="4"/>
      <c r="J7" s="4"/>
      <c r="K7" s="4"/>
      <c r="L7" s="4"/>
      <c r="M7" s="4"/>
    </row>
    <row r="10" spans="2:13" ht="15.75">
      <c r="D10" s="211" t="s">
        <v>6</v>
      </c>
      <c r="E10" s="211"/>
      <c r="F10" s="211"/>
      <c r="G10" s="211"/>
      <c r="H10" s="21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98" t="s">
        <v>10</v>
      </c>
      <c r="E14" s="198"/>
      <c r="F14" s="198"/>
      <c r="G14" s="198"/>
      <c r="H14" t="s">
        <v>11</v>
      </c>
      <c r="I14" s="215" t="s">
        <v>48</v>
      </c>
      <c r="J14" s="215"/>
      <c r="L14" s="10"/>
    </row>
    <row r="16" spans="2:13">
      <c r="B16" t="s">
        <v>12</v>
      </c>
      <c r="D16" s="198" t="s">
        <v>49</v>
      </c>
      <c r="E16" s="198"/>
      <c r="F16" s="198"/>
      <c r="G16" s="19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>H23*0.03528083989</f>
        <v>0</v>
      </c>
      <c r="H23" s="74">
        <f>J23-J24</f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>H24*0.03528083989</f>
        <v>0</v>
      </c>
      <c r="H24" s="74">
        <f>J24-J25</f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45" si="2">H25*0.03528083989</f>
        <v>0</v>
      </c>
      <c r="H25" s="74">
        <f t="shared" ref="H25:H52" si="3">J25-J26</f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2"/>
        <v>0</v>
      </c>
      <c r="H26" s="74">
        <f t="shared" si="3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2"/>
        <v>0</v>
      </c>
      <c r="H27" s="74">
        <f t="shared" si="3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2"/>
        <v>0</v>
      </c>
      <c r="H28" s="74">
        <f t="shared" si="3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2"/>
        <v>0</v>
      </c>
      <c r="H29" s="74">
        <f t="shared" si="3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2"/>
        <v>0</v>
      </c>
      <c r="H30" s="74">
        <f t="shared" si="3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5">
        <f t="shared" si="0"/>
        <v>42423</v>
      </c>
      <c r="D31" t="s">
        <v>39</v>
      </c>
      <c r="E31" s="127"/>
      <c r="F31" s="128"/>
      <c r="G31" s="58"/>
      <c r="H31" s="74"/>
      <c r="I31" s="88" t="e">
        <f>H31*INterconexion!P32</f>
        <v>#DIV/0!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2"/>
        <v>49.81654592468</v>
      </c>
      <c r="H32" s="74">
        <f t="shared" si="3"/>
        <v>1412</v>
      </c>
      <c r="I32" s="88">
        <f>H32*INterconexion!P33</f>
        <v>51.980475260515412</v>
      </c>
      <c r="J32">
        <v>3752780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2"/>
        <v>144.22807347032</v>
      </c>
      <c r="H33" s="74">
        <f t="shared" si="3"/>
        <v>4088</v>
      </c>
      <c r="I33" s="88">
        <f>H33*INterconexion!P34</f>
        <v>157.50176618118294</v>
      </c>
      <c r="J33">
        <v>3751368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2"/>
        <v>346.98706031814999</v>
      </c>
      <c r="H34" s="74">
        <f t="shared" si="3"/>
        <v>9835</v>
      </c>
      <c r="I34" s="88">
        <f>H34*INterconexion!P35</f>
        <v>342.6338317061564</v>
      </c>
      <c r="J34">
        <v>3747280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2"/>
        <v>389.50047238560001</v>
      </c>
      <c r="H35" s="74">
        <f t="shared" si="3"/>
        <v>11040</v>
      </c>
      <c r="I35" s="88">
        <f>H35*INterconexion!P36</f>
        <v>382.36527313860336</v>
      </c>
      <c r="J35">
        <v>3737445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2"/>
        <v>376.58768498585999</v>
      </c>
      <c r="H36" s="74">
        <f t="shared" si="3"/>
        <v>10674</v>
      </c>
      <c r="I36" s="88">
        <f>H36*INterconexion!P37</f>
        <v>369.42572601166398</v>
      </c>
      <c r="J36">
        <v>3726405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2"/>
        <v>354.92524929339999</v>
      </c>
      <c r="H37" s="74">
        <f t="shared" si="3"/>
        <v>10060</v>
      </c>
      <c r="I37" s="88">
        <f>H37*INterconexion!P38</f>
        <v>348.67717713633482</v>
      </c>
      <c r="J37">
        <v>3715731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2"/>
        <v>184.06014170613</v>
      </c>
      <c r="H38" s="74">
        <f t="shared" si="3"/>
        <v>5217</v>
      </c>
      <c r="I38" s="88">
        <f>H38*INterconexion!P39</f>
        <v>181.94886287117782</v>
      </c>
      <c r="J38">
        <v>3705671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2"/>
        <v>37.221286083949998</v>
      </c>
      <c r="H39" s="74">
        <f t="shared" si="3"/>
        <v>1055</v>
      </c>
      <c r="I39" s="88">
        <f>H39*INterconexion!P41</f>
        <v>36.808642167208525</v>
      </c>
      <c r="J39" s="191">
        <v>3700454</v>
      </c>
      <c r="K39" s="29"/>
      <c r="L39" s="108"/>
      <c r="M39" s="186"/>
      <c r="N39" s="187"/>
      <c r="O39" s="188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2"/>
        <v>139.64156428461999</v>
      </c>
      <c r="H40" s="74">
        <f t="shared" si="3"/>
        <v>3958</v>
      </c>
      <c r="I40" s="88">
        <f>H40*INterconexion!P41</f>
        <v>138.09346511640885</v>
      </c>
      <c r="J40" s="191">
        <v>3699399</v>
      </c>
      <c r="K40" s="29"/>
      <c r="L40" s="108"/>
      <c r="M40" s="186"/>
      <c r="N40" s="187"/>
      <c r="O40" s="188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2"/>
        <v>360.28793695667997</v>
      </c>
      <c r="H41" s="74">
        <f t="shared" si="3"/>
        <v>10212</v>
      </c>
      <c r="I41" s="88">
        <f>H41*INterconexion!P42</f>
        <v>353.78959509354064</v>
      </c>
      <c r="J41" s="191">
        <v>3695441</v>
      </c>
      <c r="K41" s="29"/>
      <c r="L41" s="108"/>
      <c r="M41" s="186"/>
      <c r="N41" s="187"/>
      <c r="O41" s="188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2"/>
        <v>372.63623091817999</v>
      </c>
      <c r="H42" s="74">
        <f t="shared" si="3"/>
        <v>10562</v>
      </c>
      <c r="I42" s="88">
        <f>H42*INterconexion!P43</f>
        <v>365.00170167588067</v>
      </c>
      <c r="J42" s="191">
        <v>3685229</v>
      </c>
      <c r="K42" s="29"/>
      <c r="L42" s="108"/>
      <c r="M42" s="186"/>
      <c r="N42" s="187"/>
      <c r="O42" s="188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2"/>
        <v>371.54252488159</v>
      </c>
      <c r="H43" s="74">
        <f t="shared" si="3"/>
        <v>10531</v>
      </c>
      <c r="I43" s="88">
        <f>H43*INterconexion!P44</f>
        <v>364.7833124018826</v>
      </c>
      <c r="J43" s="191">
        <v>3674667</v>
      </c>
      <c r="K43" s="29"/>
      <c r="L43" s="108"/>
      <c r="M43" s="186"/>
      <c r="N43" s="187"/>
      <c r="O43" s="188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2"/>
        <v>385.83126503704</v>
      </c>
      <c r="H44" s="74">
        <f t="shared" si="3"/>
        <v>10936</v>
      </c>
      <c r="I44" s="88">
        <f>H44*INterconexion!P45</f>
        <v>378.73994685675143</v>
      </c>
      <c r="J44" s="191">
        <v>3664136</v>
      </c>
      <c r="K44" s="29"/>
      <c r="L44" s="108"/>
      <c r="M44" s="186"/>
      <c r="N44" s="187"/>
      <c r="O44" s="188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2"/>
        <v>280.72964300473001</v>
      </c>
      <c r="H45" s="74">
        <f t="shared" si="3"/>
        <v>7957</v>
      </c>
      <c r="I45" s="88">
        <f>H45*INterconexion!P46</f>
        <v>276.54208390419427</v>
      </c>
      <c r="J45" s="191">
        <v>3653200</v>
      </c>
      <c r="K45" s="29"/>
      <c r="L45" s="108"/>
      <c r="M45" s="186"/>
      <c r="N45" s="187"/>
      <c r="O45" s="188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5">
        <f t="shared" si="0"/>
        <v>42408</v>
      </c>
      <c r="D46" t="s">
        <v>39</v>
      </c>
      <c r="E46" s="127"/>
      <c r="F46" s="128"/>
      <c r="G46" s="190"/>
      <c r="H46" s="74">
        <f t="shared" si="3"/>
        <v>3451</v>
      </c>
      <c r="I46" s="88">
        <f>H46*INterconexion!P47</f>
        <v>119.240105990274</v>
      </c>
      <c r="J46" s="190">
        <v>3645243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5">
        <f t="shared" si="0"/>
        <v>42407</v>
      </c>
      <c r="D47" t="s">
        <v>39</v>
      </c>
      <c r="E47" s="127"/>
      <c r="F47" s="128"/>
      <c r="G47" s="190"/>
      <c r="H47" s="74">
        <f t="shared" si="3"/>
        <v>4834</v>
      </c>
      <c r="I47" s="88">
        <f>H47*INterconexion!P48</f>
        <v>167.14413699562218</v>
      </c>
      <c r="J47" s="190">
        <v>3641792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5">
        <f t="shared" si="0"/>
        <v>42406</v>
      </c>
      <c r="D48" t="s">
        <v>39</v>
      </c>
      <c r="E48" s="127"/>
      <c r="F48" s="128"/>
      <c r="G48" s="190"/>
      <c r="H48" s="74">
        <f t="shared" si="3"/>
        <v>11278</v>
      </c>
      <c r="I48" s="88">
        <f>H48*INterconexion!P49</f>
        <v>389.82327774478938</v>
      </c>
      <c r="J48" s="190">
        <v>3636958</v>
      </c>
      <c r="K48" s="29"/>
      <c r="L48" s="108"/>
    </row>
    <row r="49" spans="1:15">
      <c r="A49" s="34">
        <f t="shared" si="1"/>
        <v>4</v>
      </c>
      <c r="B49" s="32"/>
      <c r="C49" s="115">
        <f t="shared" si="0"/>
        <v>42405</v>
      </c>
      <c r="D49" t="s">
        <v>39</v>
      </c>
      <c r="E49" s="127"/>
      <c r="F49" s="128"/>
      <c r="G49" s="190"/>
      <c r="H49" s="74">
        <f t="shared" si="3"/>
        <v>11422</v>
      </c>
      <c r="I49" s="88">
        <f>H49*INterconexion!P50</f>
        <v>394.08653061758457</v>
      </c>
      <c r="J49" s="190">
        <v>3625680</v>
      </c>
      <c r="K49" s="29"/>
      <c r="L49" s="108"/>
    </row>
    <row r="50" spans="1:15">
      <c r="A50" s="34">
        <f t="shared" si="1"/>
        <v>3</v>
      </c>
      <c r="B50" s="32"/>
      <c r="C50" s="115">
        <f t="shared" si="0"/>
        <v>42404</v>
      </c>
      <c r="D50" t="s">
        <v>39</v>
      </c>
      <c r="E50" s="127"/>
      <c r="F50" s="128"/>
      <c r="G50" s="190"/>
      <c r="H50" s="74">
        <f t="shared" si="3"/>
        <v>11098</v>
      </c>
      <c r="I50" s="88">
        <f>H50*INterconexion!P51</f>
        <v>380.60133517825818</v>
      </c>
      <c r="J50" s="190">
        <v>3614258</v>
      </c>
      <c r="K50" s="29"/>
      <c r="L50" s="108"/>
    </row>
    <row r="51" spans="1:15">
      <c r="A51" s="34">
        <f t="shared" si="1"/>
        <v>2</v>
      </c>
      <c r="B51" s="32"/>
      <c r="C51" s="115">
        <f t="shared" si="0"/>
        <v>42403</v>
      </c>
      <c r="D51" t="s">
        <v>39</v>
      </c>
      <c r="E51" s="127"/>
      <c r="F51" s="128"/>
      <c r="G51" s="190"/>
      <c r="H51" s="74">
        <f t="shared" si="3"/>
        <v>7808</v>
      </c>
      <c r="I51" s="88">
        <f>H51*INterconexion!P52</f>
        <v>269.46632586025993</v>
      </c>
      <c r="J51" s="190">
        <v>3603160</v>
      </c>
      <c r="K51" s="29"/>
      <c r="L51" s="108"/>
    </row>
    <row r="52" spans="1:15">
      <c r="A52" s="34">
        <f t="shared" si="1"/>
        <v>1</v>
      </c>
      <c r="B52" s="32"/>
      <c r="C52" s="115">
        <f>C53+1</f>
        <v>42402</v>
      </c>
      <c r="D52" t="s">
        <v>39</v>
      </c>
      <c r="E52" s="127"/>
      <c r="F52" s="128"/>
      <c r="G52" s="190"/>
      <c r="H52" s="74">
        <f t="shared" si="3"/>
        <v>366</v>
      </c>
      <c r="I52" s="88">
        <f>H52*INterconexion!P53</f>
        <v>12.606900593627783</v>
      </c>
      <c r="J52" s="190">
        <v>3595352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190"/>
      <c r="H53" s="44"/>
      <c r="I53" s="45"/>
      <c r="J53" s="190">
        <v>3594986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3793.9956792509297</v>
      </c>
      <c r="H55" s="114">
        <f>SUM(H22:H53)</f>
        <v>157794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2016-02-15T15:52:42Z</cp:lastPrinted>
  <dcterms:created xsi:type="dcterms:W3CDTF">1996-11-27T10:00:04Z</dcterms:created>
  <dcterms:modified xsi:type="dcterms:W3CDTF">2016-02-22T19:35:25Z</dcterms:modified>
</cp:coreProperties>
</file>